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Informes SDS\Inf SDS 2025\Inf julio 2025\Obligación_6\6.1.1  Seguimiento turnos IPS INML Bancos 2025\"/>
    </mc:Choice>
  </mc:AlternateContent>
  <xr:revisionPtr revIDLastSave="0" documentId="13_ncr:1_{AAC22651-64EE-4806-BD07-27CB5F8FCE95}" xr6:coauthVersionLast="47" xr6:coauthVersionMax="47" xr10:uidLastSave="{00000000-0000-0000-0000-000000000000}"/>
  <bookViews>
    <workbookView xWindow="30750" yWindow="0" windowWidth="22245" windowHeight="13140" firstSheet="1" activeTab="1" xr2:uid="{00000000-000D-0000-FFFF-FFFF00000000}"/>
  </bookViews>
  <sheets>
    <sheet name="SEGUIMIENTO A TURNOS IPS -BANCO" sheetId="2" r:id="rId1"/>
    <sheet name="REPORTE DE TURNO MEDICINA LEGAL" sheetId="4" r:id="rId2"/>
  </sheets>
  <definedNames>
    <definedName name="_xlnm._FilterDatabase" localSheetId="1" hidden="1">'REPORTE DE TURNO MEDICINA LEGAL'!$A$2:$I$74</definedName>
    <definedName name="_Toc98113704" localSheetId="1">'REPORTE DE TURNO MEDICINA LEGAL'!#REF!</definedName>
    <definedName name="_Toc98113705" localSheetId="1">'REPORTE DE TURNO MEDICINA LEGAL'!#REF!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2" l="1"/>
  <c r="A8" i="2"/>
  <c r="A9" i="2"/>
  <c r="A10" i="2"/>
  <c r="A11" i="2"/>
  <c r="A12" i="2"/>
  <c r="A13" i="2"/>
  <c r="A14" i="2"/>
  <c r="A15" i="2"/>
  <c r="A16" i="2"/>
  <c r="A17" i="2"/>
  <c r="A18" i="2"/>
  <c r="A19" i="2"/>
  <c r="A20" i="2"/>
  <c r="A21" i="2"/>
  <c r="A22" i="2"/>
  <c r="A23" i="2"/>
  <c r="A24" i="2"/>
  <c r="A25" i="2"/>
  <c r="A26" i="2"/>
  <c r="A27" i="2"/>
  <c r="A28" i="2"/>
  <c r="A6" i="2"/>
</calcChain>
</file>

<file path=xl/sharedStrings.xml><?xml version="1.0" encoding="utf-8"?>
<sst xmlns="http://schemas.openxmlformats.org/spreadsheetml/2006/main" count="226" uniqueCount="96">
  <si>
    <t>REPORTE Y SEGUIMIENTO  A TURNOS DE IPS - BANCOS DE TEJIDOS Y MEDICINA LEGAL</t>
  </si>
  <si>
    <t>N°</t>
  </si>
  <si>
    <t>FECHA OCURRENCIA</t>
  </si>
  <si>
    <t>TURNO POR:</t>
  </si>
  <si>
    <t>NOMBRE DE IPS O BANCO DE TEJIDO DE TURNO</t>
  </si>
  <si>
    <t>CAUSA PARA SEGUIMIENTO</t>
  </si>
  <si>
    <t>FECHA Y  HORA DE REPORTE</t>
  </si>
  <si>
    <t>REPORTADO POR MEDIO DE</t>
  </si>
  <si>
    <t>PROFESIONAL QUE REALIZA LA NOTIFICACION</t>
  </si>
  <si>
    <t>BOGOTA</t>
  </si>
  <si>
    <t>REGIONAL</t>
  </si>
  <si>
    <t>CORNEAS</t>
  </si>
  <si>
    <t>HUESO</t>
  </si>
  <si>
    <t xml:space="preserve">PIEL </t>
  </si>
  <si>
    <t>COBANCOL</t>
  </si>
  <si>
    <t>Eduardo Diaz de Cobancol informa que ante la notificación de dos alertas en PCR de Umhes Tunal, Se gestiona el proceso de donacion en el INML,  con codigo del INS 22284. por oscar arenas. 
proceso de donacion autorizado por el patologo coordinador,  no se sigue adelante en el proceso toda vez que para la semana entrante no hay lista de espera para trasplante en bogota.  se realizo gestion con mas de 15 IPS trasplantadoras y nada.
Se gestiona el proceso de donacion en el INML,  con codigo del INS 22276. por oscar arenas. 
proceso de donacion autorizado por el patologo coordinador,  no se sigue adelante en el proceso toda vez que para la semana entrante no hay lista de espera para trasplante en bogota.  se realizo gestion con mas de 15 IPS trasplantadoras y nada.</t>
  </si>
  <si>
    <t>Mensaje Whastapp</t>
  </si>
  <si>
    <t>Angela Cortes, se informa por correo electronico a auditoria con copia a la Coordinadora Doctora Daibeth Henriquez</t>
  </si>
  <si>
    <t>REPORTE DIARIO DE TURNO DE MEDICINA LEGAL</t>
  </si>
  <si>
    <t>FECHA DE REPORTE</t>
  </si>
  <si>
    <t>FECHA DEL TURNO</t>
  </si>
  <si>
    <t>BANCO DE TEJIDO DE TURNO</t>
  </si>
  <si>
    <t>NUMERO DE CASOS REPORTADOS</t>
  </si>
  <si>
    <t>NUMERO DE CASOS RESCATADOS</t>
  </si>
  <si>
    <t>OBSERVACIONES</t>
  </si>
  <si>
    <t>PROFESIONAL QUE RECIBE EL REPORTE</t>
  </si>
  <si>
    <t>ANGELA CORTES</t>
  </si>
  <si>
    <t>COSME Y DAMIAN</t>
  </si>
  <si>
    <t>ÁNGELA LORA</t>
  </si>
  <si>
    <t>FUNDACIÓN COSME Y DAMIÁN</t>
  </si>
  <si>
    <t>ADIELA QUIROGA GONZÁLEZ</t>
  </si>
  <si>
    <t>07/01/2025 Solicito a Eduardo por llamada telefónica a Eduardo de Cobancol remitir reporte de turno en INML.  Solicito a Andrés Graffe  por llamada telefónica a Eduardo de Cobancol remitir reporte de turno en INML.   ADIELA QUIROGA GONZÁLEZ</t>
  </si>
  <si>
    <t>06/01/2025 04:41  REmito correo a Cobancol y Cosme y Damian solicitando reporte de turnos en el INML y CF de Bogotá del día 05/01/2024 que no remitieron reporte</t>
  </si>
  <si>
    <t>CAT BANTEJIDO</t>
  </si>
  <si>
    <t>FUNDACIÓN COSME Y DAMIAN</t>
  </si>
  <si>
    <t>N° de cuerpos ingresados a INMLyCF: 0
N° de donantes potenciales: 0
N° de donantes efectivos: 0
N° de donantes no efectivos: 0
Causas de no rescate en los donantes no efectivos: No aplica.</t>
  </si>
  <si>
    <t>MARTHA CASTRO</t>
  </si>
  <si>
    <t>MARTHA  CASTRO</t>
  </si>
  <si>
    <t>N° de cuerpos ingresados a INMLyCF: 1
N° de donantes potenciales: 1
N° de donantes efectivos: 0
N° de donantes no efectivos: 1
Causas de no rescate en los donantes no efectivos: (1) Tiempo postmortem.</t>
  </si>
  <si>
    <t>N° de cuerpos ingresados a INMLyCF: 14
N° de donantes potenciales: 0
N° de donantes efectivos: 0
N° de donantes no efectivos: 0
Causas de no rescate en los donantes no efectivos: No aplica.</t>
  </si>
  <si>
    <t>LUZ ANGELA CORTES BONILLA</t>
  </si>
  <si>
    <t>N° de cuerpos ingresados a INMLyCF: 1
N° de donantes potenciales: 1
N° de donantes efectivos: 0
N° de donantes no efectivos: 1
Causas de no rescate en los donantes no efectivos: (1) Edad.</t>
  </si>
  <si>
    <t>N. Cuerpos Ingresados
10
N. Donante Potencial
02
N. Donante Efectivo
     02
N. Donante No Efectivo
 00
Motivo: oposicion familiar.</t>
  </si>
  <si>
    <t>N° de cuerpos ingresados a INMLyCF: 2
N° de donantes potenciales: 2
N° de donantes efectivos: 2
N° de donantes no efectivos: 0
Causas de no rescate en los donantes no efectivos: No aplica.</t>
  </si>
  <si>
    <t>LUZ ANGELA CORTES</t>
  </si>
  <si>
    <t>N° de cuerpos ingresados a INMLyCF: 21
N° de donantes potenciales: 0
N° de donantes efectivos: 0
N° de donantes no efectivos: 0
Causas de no rescate en los donantes no efectivos: No aplica.</t>
  </si>
  <si>
    <t>N. Cuerpos Ingresados 15
N. Donante Potencial 02
N. Donante Efectivo 02
N. Donante No Efectivo 00
Motivo: oposicion familiar.</t>
  </si>
  <si>
    <t xml:space="preserve">N. Cuerpos Ingresados
15
N. Donante Potencial
00
N. Donante Efectivo
     00
N. Donante No Efectivo
 00
Motivo: </t>
  </si>
  <si>
    <t xml:space="preserve">N. Cuerpos Ingresados
29
N. Donante Potencial
00
N. Donante Efectivo
     00
N. Donante No Efectivo
 00
Motivo: </t>
  </si>
  <si>
    <t xml:space="preserve">N. Cuerpos Ingresados
11
N. Donante Potencial
01
N. Donante Efectivo
     01
N. Donante No Efectivo
 00
Motivo: oposicion familiar.
</t>
  </si>
  <si>
    <t xml:space="preserve">N. Cuerpos Ingresados
9
N. Donante Potencial
00
N. Donante Efectivo
     00
N. Donante No Efectivo
 00
Motivo: </t>
  </si>
  <si>
    <t>N. Cuerpos Ingresados
07
N. Donante Potencial
00
N. Donante Efectivo
     00
N. Donante No Efectivo
 00
Motivo: No aplica</t>
  </si>
  <si>
    <t>N. Cuerpos Ingresados 14
N. Donante Potencial 02
N. Donante Efectiv  02
N. Donante No Efectivo 00
Motivo: oposicion familiar.</t>
  </si>
  <si>
    <t>N° de cuerpos ingresados a INMLyCF: 2
N° de donantes potenciales: 2
N° de donantes efectivos: 0
N° de donantes no efectivos: 2
Causas de no rescate en los donantes no efectivos: (1) Estancia hospitalaria. (1) Cuerpo no identificado.</t>
  </si>
  <si>
    <t xml:space="preserve">N. de Cuerpos Ingresados en el turno: 12
N. de Potenciales  Donantes: 0
N. de Donantes Efectivos: 0
N. de Donantes No Efectivos: 0
</t>
  </si>
  <si>
    <t xml:space="preserve">N. de Cuerpos Ingresados en el turno: 13
N. de Potenciales  Donantes: 0
N. de Donantes Efectivos: 0
N. de Donantes No Efectivos: 0
</t>
  </si>
  <si>
    <t>N. Cuerpos Ingresados: 19
N. Donante Potencial: 1
N. Donante Efectivo:1     
N. Donante No Efectivo: 0
 Motivo: oposicion familiar.</t>
  </si>
  <si>
    <t>KARIN ALEXANDER M</t>
  </si>
  <si>
    <t>N. Cuerpos Ingresados 25
N. Donante Potencial 00
N. Donante Efectivo 00
N. Donante No Efectivo 00
Motivo: oposicion familiar.</t>
  </si>
  <si>
    <t>N° de cuerpos ingresados a INMLyCF: 26
N° de donantes potenciales: 0
N° de donantes efectivos: 0
N° de donantes no efectivos: 0
Causas de no rescate en los donantes no efectivos: No aplica</t>
  </si>
  <si>
    <t>N° de cuerpos ingresados a INMLyCF: 14
N° de donantes potenciales: 0
N° de donantes efectivos: 0
N° de donantes no efectivos: 0
Causas de no rescate en los donantes no efectivos: No aplica</t>
  </si>
  <si>
    <t>N° de cuerpos ingresados a INMLyCF: 1
N° de donantes potenciales: 1
N° de donantes efectivos: 1
N° de donantes no efectivos: 0
Causas de no rescate en los donantes no efectivos: No aplica.</t>
  </si>
  <si>
    <t xml:space="preserve">N. Cuerpos Ingresados: 15
N. Donante Potencial: 01
N. Donante Efectivo: 01
N. Donante No Efectivo: 00
Motivo: oposicion familiar
</t>
  </si>
  <si>
    <t>N. Cuerpos Iingresados 11
N. Donante Potencial 00
N. Donante Efectivo 00
N. Donante No Efectivo 00
Motivo: oposicion familiar.</t>
  </si>
  <si>
    <t>N. Cuerpos Iingresados 08
N. Donante Potencial 01
N. Donante Efectivo 01
N. Donante No Efectivo 00
Motivo: oposicion familiar.</t>
  </si>
  <si>
    <t>N° de cuerpos ingresados en el turno: 12
N° de donantes potenciales: 0
N° de donantes efectivos: 0
N° de donantes no efectivos: 0</t>
  </si>
  <si>
    <t>N. Cuerpos Ingresados: 13
N. Donante Potencial: 01
N. Donante Efectivo:01
  N. Donante No Efectivo:00
Motivo: oposicion familiar</t>
  </si>
  <si>
    <t>N. Cuerpos Iingresados: 22
N. Donante Potencial: 03
N. Donante Efectivo: 03
N. Donante No Efectivo: 00
Motivo: No aplica</t>
  </si>
  <si>
    <t>N° de cuerpos ingresados en el turno: 20
N° de donantes potenciales: 0
N° de donantes efectivos: 0
N° de donantes no efectivos: 0</t>
  </si>
  <si>
    <t>N. Cuerpos Iingresados 12
N. Donante Potencial 01
N. Donante Efectivo 01
N. Donante No Efectivo 00
Motivo: oposicion familiar.</t>
  </si>
  <si>
    <t>N° de cuerpos ingresados a INMLyCF: 11
N° de donantes potenciales: 01
N° de donantes efectivos: 01
N° de donantes no efectivos: 0
Causas de no rescate en los donantes no efectivos: No aplica.</t>
  </si>
  <si>
    <t>N. Cuerpos Iingresados 15
N. Donante Potencial 03
N. Donante Efectivo 03
N. Donante No Efectivo 00
Motivo: oposicion familiar.</t>
  </si>
  <si>
    <t>N° de cuerpos ingresados a INMLyCF: 13
N° de donantes potenciales: 0
N° de donantes efectivos: 0
N° de donantes no efectivos: 0
Causas de no rescate en los donantes no efectivos: No aplica.</t>
  </si>
  <si>
    <t>N° de cuerpos ingresados a INMLyCF: 03
N° de donantes potenciales: 03
N° de donantes efectivos: 0
N° de donantes no efectivos: 03
Causas de no rescate en los donantes no efectivos: (2) Tiempo postmortem. (1) Calidad de tejidos.</t>
  </si>
  <si>
    <t xml:space="preserve">N. Cuerpos IIngresados
12
N. Donante Potencial
01
N. Donante Efectivo
     01
N. Donante No Efectivo
 00
Motivo: No aplica
</t>
  </si>
  <si>
    <t>N° de cuerpos ingresados a INMLyCF: 1
N° de donantes potenciales: 1
N° de donantes efectivos: 0
N° de donantes no efectivos: 1
Causas de no rescate en los donantes no efectivos: (1) Extranjero sin ingreso legal al país.</t>
  </si>
  <si>
    <t>N. Cuerpos Iingresados: 13
N. Donante Potencial: 01
N. Donante Efectivo: 01
   N. Donante No Efectivo: 00
 Motivo: oposicion familiar.</t>
  </si>
  <si>
    <t>N° de cuerpos ingresados a INMLyCF: 16
N° de donantes potenciales: 0
N° de donantes efectivos: 0
N° de donantes no efectivos: 0
Causas de no rescate en los donantes no efectivos: No aplica.</t>
  </si>
  <si>
    <t>N° de cuerpos ingresados a INMLyCF: 2
N° de donantes potenciales: 0
N° de donantes efectivos: 0
N° de donantes no efectivos: 2
Causas de no rescate en los donantes no efectivos: (1) Tiempo postmortem. (1) Calidad de tejidos.</t>
  </si>
  <si>
    <t xml:space="preserve">N. Cuerpos IIngresados
16
N. Donante Potencial
02
N. Donante Efectivo
     02
N. Donante No Efectivo
 00
Motivo: No aplica
</t>
  </si>
  <si>
    <t>N° de cuerpos ingresados a INMLyCF: 4
N° de donantes potenciales: 4
N° de donantes efectivos: 1
N° de donantes no efectivos: 3
Causas de no rescate en los donantes no efectivos: (2) Tiempo postmortem. (1) Edad.</t>
  </si>
  <si>
    <t xml:space="preserve">N. Cuerpos IIngresados
20
N. Donante Potencial
03
N. Donante Efectivo
     03
N. Donante No Efectivo
 00
Motivo: oposicion familiar.
</t>
  </si>
  <si>
    <t xml:space="preserve">ROCIO ACHURY </t>
  </si>
  <si>
    <t>N° de cuerpos ingresados a INMLyCF: 1
N° de donantes potenciales: 1
N° de donantes efectivos: 0
N° de donantes no efectivos: 1
Causas de no rescate en los donantes no efectivos: (1) Causa de muerte desconocida.</t>
  </si>
  <si>
    <t xml:space="preserve">N. Cuerpos IIngresados
17
N. Donante Potencial
00
N. Donante Efectivo
     00
N. Donante No Efectivo
 00
Motivo: No aplica.
</t>
  </si>
  <si>
    <t>No. de Cuerpos ingresados en el turno: 17
 No. de Potenciales donantes: 0
 No. de donantes efectivos: 0
No. de donantes NO efectivos: 0</t>
  </si>
  <si>
    <t xml:space="preserve">N. Cuerpos IIngresados
11
N. Donante Potencial
00
N. Donante Efectivo
     00
N. Donante No Efectivo
 00
Motivo: oposicion familiar.
</t>
  </si>
  <si>
    <t xml:space="preserve">N. Cuerpos Iingresado  13
N. Donante Potencial 02
N. Donante Efectivo  02
N. Donante No Efectivo 00
Motivo: oposicion familiar.
</t>
  </si>
  <si>
    <t xml:space="preserve">N. Donante Potencial 03
N. Donante Efectivo 03
N. Donante No Efectivo 00
Motivo: oposicion familiar.
</t>
  </si>
  <si>
    <t xml:space="preserve">N. Cuerpos Iingresado  11
N. Donante Potencial 00
N. Donante Efectivo  00
N. Donante No Efectivo 00
Motivo: No aplica.
</t>
  </si>
  <si>
    <t>N° de cuerpos ingresados a INMLyCF: 3
N° de donantes potenciales: 3
N° de donantes efectivos: 0
N° de donantes no efectivos: 3
Causas de no rescate en los donantes no efectivos: (1) Causa de muerte en estudio. (1) Edad. (1) Tiempo postmortem.</t>
  </si>
  <si>
    <t xml:space="preserve">N. Cuerpos Iingresados 17
N. Donante Potencial 00
N. Donante Efectivo  00
N. Donante No Efectivo 00
Motivo: oposicion familiar.
</t>
  </si>
  <si>
    <t xml:space="preserve">
N° de cuerpos ingresados a INMLyCF: 0
N° de donantes potenciales: 0
N° de donantes efectivos: 0
N° de donantes no efectivos: 0
Causas de no rescate en los donantes no efectivos: No aplica.</t>
  </si>
  <si>
    <t>N. Cuerpos Iingresados 16
N. Donante Potencial 03
N. Donante Efectivo 03
N. Donante No Efectivo 00
Motivo: oposicion familiar.</t>
  </si>
  <si>
    <t xml:space="preserve">N. Cuerpos Iingresados 10
N. Donante Potencial 00
N. Donante Efectivo 00
     N. Donante No Efectivo 00
 Motivo: oposicion familiar.
</t>
  </si>
  <si>
    <t xml:space="preserve">
N. Cuerpos IIngresados
14
N. Donante Potencial
03
N. Donante Efectivo
     03
N. Donante No Efectivo
 00
Motivo: oposicion familiar.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</si>
</sst>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color theme="1"/>
      <name val="Calibri"/>
      <family val="2"/>
      <scheme val="minor"/>
    </font>
    <font>
      <sz val="10"/>
      <color theme="1"/>
      <name val="Calibri"/>
      <family val="2"/>
      <scheme val="minor"/>
    </font>
    <font>
      <sz val="20"/>
      <color theme="1"/>
      <name val="Calibri"/>
      <family val="2"/>
      <scheme val="minor"/>
    </font>
    <font>
      <sz val="8"/>
      <name val="Calibri"/>
      <family val="2"/>
      <scheme val="minor"/>
    </font>
    <font>
      <sz val="11"/>
      <color rgb="FF000000"/>
      <name val="Calibri"/>
      <family val="2"/>
      <scheme val="minor"/>
    </font>
    <font>
      <sz val="11"/>
      <color rgb="FFFF0000"/>
      <name val="Calibri"/>
      <family val="2"/>
      <scheme val="minor"/>
    </font>
    <font>
      <sz val="11"/>
      <color rgb="FFC00000"/>
      <name val="Calibri"/>
      <family val="2"/>
      <scheme val="minor"/>
    </font>
  </fonts>
  <fills count="3">
    <fill>
      <patternFill patternType="none"/>
    </fill>
    <fill>
      <patternFill patternType="gray125"/>
    </fill>
    <fill>
      <patternFill patternType="solid">
        <fgColor rgb="FFFFFF00"/>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95">
    <xf numFmtId="0" fontId="0" fillId="0" borderId="0" xfId="0"/>
    <xf numFmtId="0" fontId="0" fillId="0" borderId="15" xfId="0" applyBorder="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1" fillId="0" borderId="0" xfId="0" applyFont="1"/>
    <xf numFmtId="0" fontId="0" fillId="0" borderId="24" xfId="0" applyBorder="1" applyAlignment="1">
      <alignment horizontal="center" vertical="center" wrapText="1"/>
    </xf>
    <xf numFmtId="0" fontId="0" fillId="0" borderId="9" xfId="0" applyBorder="1" applyAlignment="1">
      <alignment horizontal="justify" vertical="center" wrapText="1"/>
    </xf>
    <xf numFmtId="14" fontId="0" fillId="0" borderId="12" xfId="0" applyNumberFormat="1" applyBorder="1" applyAlignment="1">
      <alignment horizontal="justify" vertical="center" wrapText="1"/>
    </xf>
    <xf numFmtId="0" fontId="0" fillId="0" borderId="12" xfId="0" applyBorder="1" applyAlignment="1">
      <alignment horizontal="justify" vertical="center" wrapText="1"/>
    </xf>
    <xf numFmtId="14" fontId="0" fillId="0" borderId="25" xfId="0" applyNumberFormat="1" applyBorder="1" applyAlignment="1">
      <alignment horizontal="justify" vertical="center" wrapText="1"/>
    </xf>
    <xf numFmtId="14" fontId="0" fillId="0" borderId="23" xfId="0" applyNumberFormat="1" applyBorder="1" applyAlignment="1">
      <alignment horizontal="justify" vertical="center" wrapText="1"/>
    </xf>
    <xf numFmtId="14" fontId="0" fillId="0" borderId="32" xfId="0" applyNumberFormat="1" applyBorder="1" applyAlignment="1">
      <alignment horizontal="justify" vertical="center" wrapText="1"/>
    </xf>
    <xf numFmtId="0" fontId="0" fillId="0" borderId="10" xfId="0" applyBorder="1" applyAlignment="1">
      <alignment horizontal="justify" vertical="center" wrapText="1"/>
    </xf>
    <xf numFmtId="0" fontId="0" fillId="0" borderId="13" xfId="0" applyBorder="1" applyAlignment="1">
      <alignment horizontal="justify" vertical="center" wrapText="1"/>
    </xf>
    <xf numFmtId="0" fontId="0" fillId="0" borderId="16" xfId="0" applyBorder="1" applyAlignment="1">
      <alignment horizontal="justify" vertical="center" wrapText="1"/>
    </xf>
    <xf numFmtId="0" fontId="0" fillId="0" borderId="28" xfId="0" applyBorder="1" applyAlignment="1">
      <alignment horizontal="justify" vertical="center" wrapText="1"/>
    </xf>
    <xf numFmtId="0" fontId="0" fillId="0" borderId="26" xfId="0" applyBorder="1" applyAlignment="1">
      <alignment horizontal="justify" vertical="center" wrapText="1"/>
    </xf>
    <xf numFmtId="0" fontId="0" fillId="0" borderId="33" xfId="0" applyBorder="1" applyAlignment="1">
      <alignment horizontal="justify" vertical="center" wrapText="1"/>
    </xf>
    <xf numFmtId="0" fontId="0" fillId="0" borderId="27" xfId="0" applyBorder="1" applyAlignment="1">
      <alignment horizontal="justify" vertical="center" wrapText="1"/>
    </xf>
    <xf numFmtId="0" fontId="0" fillId="0" borderId="11" xfId="0" applyBorder="1" applyAlignment="1">
      <alignment horizontal="justify" vertical="center" wrapText="1"/>
    </xf>
    <xf numFmtId="0" fontId="0" fillId="0" borderId="14" xfId="0" applyBorder="1" applyAlignment="1">
      <alignment horizontal="justify" vertical="center" wrapText="1"/>
    </xf>
    <xf numFmtId="0" fontId="0" fillId="0" borderId="17" xfId="0" applyBorder="1" applyAlignment="1">
      <alignment horizontal="justify" vertical="center" wrapText="1"/>
    </xf>
    <xf numFmtId="0" fontId="0" fillId="0" borderId="31" xfId="0" applyBorder="1" applyAlignment="1">
      <alignment horizontal="justify" vertical="center" wrapText="1"/>
    </xf>
    <xf numFmtId="0" fontId="0" fillId="0" borderId="29" xfId="0" applyBorder="1" applyAlignment="1">
      <alignment horizontal="justify" vertical="center" wrapText="1"/>
    </xf>
    <xf numFmtId="0" fontId="0" fillId="0" borderId="34" xfId="0" applyBorder="1" applyAlignment="1">
      <alignment horizontal="justify" vertical="center" wrapText="1"/>
    </xf>
    <xf numFmtId="0" fontId="0" fillId="0" borderId="30" xfId="0" applyBorder="1" applyAlignment="1">
      <alignment horizontal="justify" vertical="center" wrapText="1"/>
    </xf>
    <xf numFmtId="14" fontId="0" fillId="0" borderId="13" xfId="0" applyNumberFormat="1" applyBorder="1" applyAlignment="1">
      <alignment horizontal="justify" vertical="center" wrapText="1"/>
    </xf>
    <xf numFmtId="14" fontId="0" fillId="0" borderId="26" xfId="0" applyNumberFormat="1" applyBorder="1" applyAlignment="1">
      <alignment horizontal="justify" vertical="center" wrapText="1"/>
    </xf>
    <xf numFmtId="0" fontId="0" fillId="0" borderId="0" xfId="0" applyAlignment="1">
      <alignment horizontal="center" vertical="center" wrapText="1"/>
    </xf>
    <xf numFmtId="0" fontId="0" fillId="0" borderId="0" xfId="0" applyAlignment="1">
      <alignment horizontal="right"/>
    </xf>
    <xf numFmtId="0" fontId="0" fillId="0" borderId="0" xfId="0" applyAlignment="1">
      <alignment horizontal="center" vertical="justify"/>
    </xf>
    <xf numFmtId="0" fontId="0" fillId="0" borderId="0" xfId="0" applyAlignment="1">
      <alignment vertical="center"/>
    </xf>
    <xf numFmtId="0" fontId="0" fillId="0" borderId="39" xfId="0" applyBorder="1" applyAlignment="1">
      <alignment horizontal="center" vertical="justify" wrapText="1"/>
    </xf>
    <xf numFmtId="0" fontId="0" fillId="0" borderId="39" xfId="0" applyBorder="1" applyAlignment="1">
      <alignment horizontal="right" vertical="center" wrapText="1"/>
    </xf>
    <xf numFmtId="0" fontId="0" fillId="0" borderId="39" xfId="0" applyBorder="1" applyAlignment="1">
      <alignment horizontal="center" vertical="center" wrapText="1"/>
    </xf>
    <xf numFmtId="0" fontId="0" fillId="0" borderId="39" xfId="0" applyBorder="1" applyAlignment="1">
      <alignment vertical="center" wrapText="1"/>
    </xf>
    <xf numFmtId="0" fontId="0" fillId="0" borderId="26" xfId="0" applyBorder="1" applyAlignment="1">
      <alignment vertical="center"/>
    </xf>
    <xf numFmtId="0" fontId="0" fillId="0" borderId="42" xfId="0" applyBorder="1" applyAlignment="1">
      <alignment vertical="center"/>
    </xf>
    <xf numFmtId="14" fontId="0" fillId="0" borderId="0" xfId="0" applyNumberFormat="1" applyAlignment="1">
      <alignment horizontal="right"/>
    </xf>
    <xf numFmtId="14" fontId="0" fillId="2" borderId="38" xfId="0" applyNumberFormat="1" applyFill="1" applyBorder="1" applyAlignment="1">
      <alignment horizontal="right"/>
    </xf>
    <xf numFmtId="14" fontId="7" fillId="2" borderId="38" xfId="0" applyNumberFormat="1" applyFont="1" applyFill="1" applyBorder="1" applyAlignment="1">
      <alignment horizontal="right"/>
    </xf>
    <xf numFmtId="0" fontId="7" fillId="2" borderId="38" xfId="0" applyFont="1" applyFill="1" applyBorder="1" applyAlignment="1">
      <alignment wrapText="1"/>
    </xf>
    <xf numFmtId="0" fontId="0" fillId="2" borderId="38" xfId="0" applyFill="1" applyBorder="1"/>
    <xf numFmtId="0" fontId="0" fillId="2" borderId="38" xfId="0" applyFill="1" applyBorder="1" applyAlignment="1">
      <alignment horizontal="center" vertical="justify" wrapText="1"/>
    </xf>
    <xf numFmtId="0" fontId="0" fillId="2" borderId="38" xfId="0" applyFill="1" applyBorder="1" applyAlignment="1">
      <alignment vertical="center"/>
    </xf>
    <xf numFmtId="0" fontId="0" fillId="2" borderId="0" xfId="0" applyFill="1"/>
    <xf numFmtId="14" fontId="0" fillId="2" borderId="0" xfId="0" applyNumberFormat="1" applyFill="1" applyAlignment="1">
      <alignment horizontal="right"/>
    </xf>
    <xf numFmtId="0" fontId="6" fillId="2" borderId="38" xfId="0" applyFont="1" applyFill="1" applyBorder="1" applyAlignment="1">
      <alignment wrapText="1"/>
    </xf>
    <xf numFmtId="0" fontId="0" fillId="2" borderId="40" xfId="0" applyFill="1" applyBorder="1"/>
    <xf numFmtId="0" fontId="0" fillId="2" borderId="40" xfId="0" applyFill="1" applyBorder="1" applyAlignment="1">
      <alignment horizontal="center" vertical="justify" wrapText="1"/>
    </xf>
    <xf numFmtId="0" fontId="0" fillId="2" borderId="40" xfId="0" applyFill="1" applyBorder="1" applyAlignment="1">
      <alignment vertical="center"/>
    </xf>
    <xf numFmtId="14" fontId="0" fillId="2" borderId="40" xfId="0" applyNumberFormat="1" applyFill="1" applyBorder="1" applyAlignment="1">
      <alignment horizontal="right"/>
    </xf>
    <xf numFmtId="0" fontId="6" fillId="2" borderId="40" xfId="0" applyFont="1" applyFill="1" applyBorder="1"/>
    <xf numFmtId="0" fontId="5" fillId="2" borderId="40" xfId="0" applyFont="1" applyFill="1" applyBorder="1" applyAlignment="1">
      <alignment vertical="center" wrapText="1"/>
    </xf>
    <xf numFmtId="0" fontId="0" fillId="0" borderId="0" xfId="0" applyAlignment="1">
      <alignment horizontal="center" vertical="justify" wrapText="1"/>
    </xf>
    <xf numFmtId="0" fontId="0" fillId="0" borderId="26" xfId="0" applyBorder="1"/>
    <xf numFmtId="0" fontId="0" fillId="0" borderId="26" xfId="0" applyBorder="1" applyAlignment="1">
      <alignment horizontal="center" vertical="justify" wrapText="1"/>
    </xf>
    <xf numFmtId="14" fontId="0" fillId="0" borderId="26" xfId="0" applyNumberFormat="1" applyBorder="1" applyAlignment="1">
      <alignment horizontal="right"/>
    </xf>
    <xf numFmtId="0" fontId="0" fillId="0" borderId="26" xfId="0" applyBorder="1" applyAlignment="1">
      <alignment horizontal="right"/>
    </xf>
    <xf numFmtId="0" fontId="0" fillId="0" borderId="26" xfId="0" applyBorder="1" applyAlignment="1">
      <alignment horizontal="center" vertical="justify"/>
    </xf>
    <xf numFmtId="14" fontId="0" fillId="0" borderId="26" xfId="0" applyNumberFormat="1" applyBorder="1" applyAlignment="1">
      <alignment wrapText="1"/>
    </xf>
    <xf numFmtId="0" fontId="0" fillId="0" borderId="11" xfId="0" applyBorder="1" applyAlignment="1">
      <alignment horizontal="center" vertical="center" wrapText="1"/>
    </xf>
    <xf numFmtId="0" fontId="0" fillId="0" borderId="17" xfId="0" applyBorder="1" applyAlignment="1">
      <alignment horizontal="center" vertical="center" wrapText="1"/>
    </xf>
    <xf numFmtId="0" fontId="0" fillId="0" borderId="37" xfId="0" applyBorder="1" applyAlignment="1">
      <alignment horizontal="center" vertical="center" wrapText="1"/>
    </xf>
    <xf numFmtId="0" fontId="0" fillId="0" borderId="10" xfId="0" applyBorder="1" applyAlignment="1">
      <alignment horizontal="center" vertical="center" wrapText="1"/>
    </xf>
    <xf numFmtId="0" fontId="0" fillId="0" borderId="16" xfId="0" applyBorder="1" applyAlignment="1">
      <alignment horizontal="center" vertical="center" wrapText="1"/>
    </xf>
    <xf numFmtId="0" fontId="0" fillId="0" borderId="36" xfId="0"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5" xfId="0" applyBorder="1" applyAlignment="1">
      <alignment horizontal="center" vertical="center" wrapText="1"/>
    </xf>
    <xf numFmtId="0" fontId="0" fillId="0" borderId="35" xfId="0" applyBorder="1" applyAlignment="1">
      <alignment horizontal="center" vertical="center" wrapText="1"/>
    </xf>
    <xf numFmtId="0" fontId="3" fillId="0" borderId="18" xfId="0" applyFont="1" applyBorder="1" applyAlignment="1">
      <alignment horizontal="center"/>
    </xf>
    <xf numFmtId="0" fontId="3" fillId="0" borderId="19" xfId="0" applyFont="1" applyBorder="1" applyAlignment="1">
      <alignment horizontal="center"/>
    </xf>
    <xf numFmtId="0" fontId="3" fillId="0" borderId="20" xfId="0" applyFont="1" applyBorder="1" applyAlignment="1">
      <alignment horizontal="center"/>
    </xf>
    <xf numFmtId="0" fontId="1" fillId="0" borderId="8"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21" xfId="0" applyFont="1" applyBorder="1" applyAlignment="1">
      <alignment horizontal="center" vertical="center" wrapText="1"/>
    </xf>
    <xf numFmtId="0" fontId="2" fillId="0" borderId="0" xfId="0" applyFont="1" applyAlignment="1">
      <alignment horizontal="center" vertical="center" wrapText="1"/>
    </xf>
    <xf numFmtId="0" fontId="2" fillId="0" borderId="22" xfId="0" applyFont="1" applyBorder="1" applyAlignment="1">
      <alignment horizontal="center" vertical="center" wrapText="1"/>
    </xf>
    <xf numFmtId="0" fontId="1" fillId="0" borderId="7" xfId="0" applyFont="1" applyBorder="1" applyAlignment="1">
      <alignment horizontal="center" vertical="center" textRotation="63" wrapText="1"/>
    </xf>
    <xf numFmtId="0" fontId="1" fillId="0" borderId="8" xfId="0" applyFont="1" applyBorder="1" applyAlignment="1">
      <alignment horizontal="center" vertical="center" textRotation="63" wrapText="1"/>
    </xf>
    <xf numFmtId="0" fontId="1" fillId="0" borderId="7" xfId="0" applyFont="1" applyBorder="1" applyAlignment="1">
      <alignment horizontal="center" vertical="center" textRotation="62" wrapText="1"/>
    </xf>
    <xf numFmtId="0" fontId="1" fillId="0" borderId="8" xfId="0" applyFont="1" applyBorder="1" applyAlignment="1">
      <alignment horizontal="center" vertical="center" textRotation="62" wrapText="1"/>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14" fontId="0" fillId="0" borderId="41" xfId="0" applyNumberFormat="1" applyBorder="1" applyAlignment="1">
      <alignment horizontal="left"/>
    </xf>
    <xf numFmtId="14" fontId="0" fillId="0" borderId="0" xfId="0" applyNumberFormat="1" applyAlignment="1">
      <alignment horizontal="left"/>
    </xf>
    <xf numFmtId="14" fontId="0" fillId="0" borderId="42" xfId="0" applyNumberFormat="1" applyBorder="1" applyAlignment="1">
      <alignment horizontal="left"/>
    </xf>
    <xf numFmtId="14" fontId="0" fillId="0" borderId="43" xfId="0" applyNumberFormat="1" applyBorder="1" applyAlignment="1">
      <alignment horizontal="left"/>
    </xf>
    <xf numFmtId="14" fontId="0" fillId="0" borderId="44" xfId="0" applyNumberFormat="1" applyBorder="1" applyAlignment="1">
      <alignment horizontal="left"/>
    </xf>
    <xf numFmtId="14" fontId="0" fillId="0" borderId="45" xfId="0" applyNumberFormat="1" applyBorder="1" applyAlignment="1">
      <alignment horizontal="left"/>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8"/>
  <sheetViews>
    <sheetView zoomScale="96" zoomScaleNormal="96" workbookViewId="0">
      <selection activeCell="H6" sqref="H6:J6"/>
    </sheetView>
  </sheetViews>
  <sheetFormatPr baseColWidth="10" defaultColWidth="11.42578125" defaultRowHeight="15" x14ac:dyDescent="0.25"/>
  <cols>
    <col min="1" max="1" width="4.28515625" customWidth="1"/>
    <col min="2" max="2" width="13.5703125" customWidth="1"/>
    <col min="3" max="7" width="5" customWidth="1"/>
    <col min="8" max="10" width="7.140625" customWidth="1"/>
    <col min="11" max="11" width="74.7109375" customWidth="1"/>
    <col min="12" max="12" width="15.7109375" customWidth="1"/>
    <col min="13" max="13" width="24.140625" customWidth="1"/>
    <col min="14" max="14" width="20.42578125" customWidth="1"/>
  </cols>
  <sheetData>
    <row r="1" spans="1:20" ht="36.75" customHeight="1" thickBot="1" x14ac:dyDescent="0.45">
      <c r="A1" s="72" t="s">
        <v>0</v>
      </c>
      <c r="B1" s="73"/>
      <c r="C1" s="73"/>
      <c r="D1" s="73"/>
      <c r="E1" s="73"/>
      <c r="F1" s="73"/>
      <c r="G1" s="73"/>
      <c r="H1" s="73"/>
      <c r="I1" s="73"/>
      <c r="J1" s="73"/>
      <c r="K1" s="73"/>
      <c r="L1" s="73"/>
      <c r="M1" s="73"/>
      <c r="N1" s="74"/>
    </row>
    <row r="2" spans="1:20" s="3" customFormat="1" ht="13.5" thickBot="1" x14ac:dyDescent="0.3">
      <c r="A2" s="75" t="s">
        <v>1</v>
      </c>
      <c r="B2" s="75" t="s">
        <v>2</v>
      </c>
      <c r="C2" s="76" t="s">
        <v>3</v>
      </c>
      <c r="D2" s="77"/>
      <c r="E2" s="77"/>
      <c r="F2" s="77"/>
      <c r="G2" s="78"/>
      <c r="H2" s="79" t="s">
        <v>4</v>
      </c>
      <c r="I2" s="80"/>
      <c r="J2" s="81"/>
      <c r="K2" s="79" t="s">
        <v>5</v>
      </c>
      <c r="L2" s="67" t="s">
        <v>6</v>
      </c>
      <c r="M2" s="67" t="s">
        <v>7</v>
      </c>
      <c r="N2" s="68" t="s">
        <v>8</v>
      </c>
      <c r="O2" s="2"/>
      <c r="P2" s="2"/>
      <c r="Q2" s="2"/>
      <c r="R2" s="2"/>
      <c r="S2" s="2"/>
      <c r="T2" s="2"/>
    </row>
    <row r="3" spans="1:20" s="4" customFormat="1" ht="25.5" customHeight="1" x14ac:dyDescent="0.2">
      <c r="A3" s="75"/>
      <c r="B3" s="75"/>
      <c r="C3" s="82" t="s">
        <v>9</v>
      </c>
      <c r="D3" s="84" t="s">
        <v>10</v>
      </c>
      <c r="E3" s="84" t="s">
        <v>11</v>
      </c>
      <c r="F3" s="84" t="s">
        <v>12</v>
      </c>
      <c r="G3" s="84" t="s">
        <v>13</v>
      </c>
      <c r="H3" s="79"/>
      <c r="I3" s="80"/>
      <c r="J3" s="81"/>
      <c r="K3" s="79"/>
      <c r="L3" s="68"/>
      <c r="M3" s="68"/>
      <c r="N3" s="68"/>
    </row>
    <row r="4" spans="1:20" ht="25.5" customHeight="1" thickBot="1" x14ac:dyDescent="0.3">
      <c r="A4" s="75"/>
      <c r="B4" s="75"/>
      <c r="C4" s="83"/>
      <c r="D4" s="85"/>
      <c r="E4" s="85"/>
      <c r="F4" s="85"/>
      <c r="G4" s="85"/>
      <c r="H4" s="79"/>
      <c r="I4" s="80"/>
      <c r="J4" s="81"/>
      <c r="K4" s="79"/>
      <c r="L4" s="68"/>
      <c r="M4" s="68"/>
      <c r="N4" s="68"/>
    </row>
    <row r="5" spans="1:20" ht="141.75" hidden="1" customHeight="1" thickBot="1" x14ac:dyDescent="0.3">
      <c r="A5" s="6">
        <v>1</v>
      </c>
      <c r="B5" s="7">
        <v>44661</v>
      </c>
      <c r="C5" s="1"/>
      <c r="D5" s="7"/>
      <c r="E5" s="1"/>
      <c r="F5" s="8"/>
      <c r="G5" s="1"/>
      <c r="H5" s="69" t="s">
        <v>14</v>
      </c>
      <c r="I5" s="70"/>
      <c r="J5" s="71"/>
      <c r="K5" s="9" t="s">
        <v>15</v>
      </c>
      <c r="L5" s="10">
        <v>44661.480555555558</v>
      </c>
      <c r="M5" s="11" t="s">
        <v>16</v>
      </c>
      <c r="N5" s="5" t="s">
        <v>17</v>
      </c>
    </row>
    <row r="6" spans="1:20" ht="15.75" thickBot="1" x14ac:dyDescent="0.3">
      <c r="A6" s="12" t="str">
        <f>IF(B6&lt;&gt;"",1,"")</f>
        <v/>
      </c>
      <c r="B6" s="26"/>
      <c r="C6" s="14"/>
      <c r="D6" s="13"/>
      <c r="E6" s="14"/>
      <c r="F6" s="13"/>
      <c r="G6" s="14"/>
      <c r="H6" s="64"/>
      <c r="I6" s="65"/>
      <c r="J6" s="66"/>
      <c r="K6" s="15"/>
      <c r="L6" s="27"/>
      <c r="M6" s="17"/>
      <c r="N6" s="5"/>
    </row>
    <row r="7" spans="1:20" x14ac:dyDescent="0.25">
      <c r="A7" s="12" t="str">
        <f t="shared" ref="A7:A28" si="0">IF(B7&lt;&gt;"",1+A6,"")</f>
        <v/>
      </c>
      <c r="B7" s="26"/>
      <c r="C7" s="14"/>
      <c r="D7" s="13"/>
      <c r="E7" s="14"/>
      <c r="F7" s="13"/>
      <c r="G7" s="14"/>
      <c r="H7" s="64"/>
      <c r="I7" s="65"/>
      <c r="J7" s="66"/>
      <c r="K7" s="15"/>
      <c r="L7" s="27"/>
      <c r="M7" s="17"/>
      <c r="N7" s="5"/>
    </row>
    <row r="8" spans="1:20" x14ac:dyDescent="0.25">
      <c r="A8" s="12" t="str">
        <f t="shared" si="0"/>
        <v/>
      </c>
      <c r="B8" s="13"/>
      <c r="C8" s="14"/>
      <c r="D8" s="13"/>
      <c r="E8" s="14"/>
      <c r="F8" s="13"/>
      <c r="G8" s="14"/>
      <c r="H8" s="64"/>
      <c r="I8" s="65"/>
      <c r="J8" s="66"/>
      <c r="K8" s="15"/>
      <c r="L8" s="16"/>
      <c r="M8" s="17"/>
      <c r="N8" s="18"/>
    </row>
    <row r="9" spans="1:20" x14ac:dyDescent="0.25">
      <c r="A9" s="12" t="str">
        <f t="shared" si="0"/>
        <v/>
      </c>
      <c r="B9" s="13"/>
      <c r="C9" s="14"/>
      <c r="D9" s="13"/>
      <c r="E9" s="14"/>
      <c r="F9" s="13"/>
      <c r="G9" s="14"/>
      <c r="H9" s="64"/>
      <c r="I9" s="65"/>
      <c r="J9" s="66"/>
      <c r="K9" s="15"/>
      <c r="L9" s="16"/>
      <c r="M9" s="17"/>
      <c r="N9" s="18"/>
    </row>
    <row r="10" spans="1:20" x14ac:dyDescent="0.25">
      <c r="A10" s="12" t="str">
        <f t="shared" si="0"/>
        <v/>
      </c>
      <c r="B10" s="13"/>
      <c r="C10" s="14"/>
      <c r="D10" s="13"/>
      <c r="E10" s="14"/>
      <c r="F10" s="13"/>
      <c r="G10" s="14"/>
      <c r="H10" s="64"/>
      <c r="I10" s="65"/>
      <c r="J10" s="66"/>
      <c r="K10" s="15"/>
      <c r="L10" s="16"/>
      <c r="M10" s="17"/>
      <c r="N10" s="18"/>
    </row>
    <row r="11" spans="1:20" x14ac:dyDescent="0.25">
      <c r="A11" s="12" t="str">
        <f t="shared" si="0"/>
        <v/>
      </c>
      <c r="B11" s="13"/>
      <c r="C11" s="14"/>
      <c r="D11" s="13"/>
      <c r="E11" s="14"/>
      <c r="F11" s="13"/>
      <c r="G11" s="14"/>
      <c r="H11" s="64"/>
      <c r="I11" s="65"/>
      <c r="J11" s="66"/>
      <c r="K11" s="15"/>
      <c r="L11" s="16"/>
      <c r="M11" s="17"/>
      <c r="N11" s="18"/>
    </row>
    <row r="12" spans="1:20" x14ac:dyDescent="0.25">
      <c r="A12" s="12" t="str">
        <f t="shared" si="0"/>
        <v/>
      </c>
      <c r="B12" s="13"/>
      <c r="C12" s="14"/>
      <c r="D12" s="13"/>
      <c r="E12" s="14"/>
      <c r="F12" s="13"/>
      <c r="G12" s="14"/>
      <c r="H12" s="64"/>
      <c r="I12" s="65"/>
      <c r="J12" s="66"/>
      <c r="K12" s="15"/>
      <c r="L12" s="16"/>
      <c r="M12" s="17"/>
      <c r="N12" s="18"/>
    </row>
    <row r="13" spans="1:20" x14ac:dyDescent="0.25">
      <c r="A13" s="12" t="str">
        <f t="shared" si="0"/>
        <v/>
      </c>
      <c r="B13" s="13"/>
      <c r="C13" s="14"/>
      <c r="D13" s="13"/>
      <c r="E13" s="14"/>
      <c r="F13" s="13"/>
      <c r="G13" s="14"/>
      <c r="H13" s="64"/>
      <c r="I13" s="65"/>
      <c r="J13" s="66"/>
      <c r="K13" s="15"/>
      <c r="L13" s="16"/>
      <c r="M13" s="17"/>
      <c r="N13" s="18"/>
    </row>
    <row r="14" spans="1:20" x14ac:dyDescent="0.25">
      <c r="A14" s="12" t="str">
        <f t="shared" si="0"/>
        <v/>
      </c>
      <c r="B14" s="13"/>
      <c r="C14" s="14"/>
      <c r="D14" s="13"/>
      <c r="E14" s="14"/>
      <c r="F14" s="13"/>
      <c r="G14" s="14"/>
      <c r="H14" s="64"/>
      <c r="I14" s="65"/>
      <c r="J14" s="66"/>
      <c r="K14" s="15"/>
      <c r="L14" s="16"/>
      <c r="M14" s="17"/>
      <c r="N14" s="18"/>
    </row>
    <row r="15" spans="1:20" x14ac:dyDescent="0.25">
      <c r="A15" s="12" t="str">
        <f t="shared" si="0"/>
        <v/>
      </c>
      <c r="B15" s="13"/>
      <c r="C15" s="14"/>
      <c r="D15" s="13"/>
      <c r="E15" s="14"/>
      <c r="F15" s="13"/>
      <c r="G15" s="14"/>
      <c r="H15" s="64"/>
      <c r="I15" s="65"/>
      <c r="J15" s="66"/>
      <c r="K15" s="15"/>
      <c r="L15" s="16"/>
      <c r="M15" s="17"/>
      <c r="N15" s="18"/>
    </row>
    <row r="16" spans="1:20" x14ac:dyDescent="0.25">
      <c r="A16" s="12" t="str">
        <f t="shared" si="0"/>
        <v/>
      </c>
      <c r="B16" s="13"/>
      <c r="C16" s="14"/>
      <c r="D16" s="13"/>
      <c r="E16" s="14"/>
      <c r="F16" s="13"/>
      <c r="G16" s="14"/>
      <c r="H16" s="64"/>
      <c r="I16" s="65"/>
      <c r="J16" s="66"/>
      <c r="K16" s="15"/>
      <c r="L16" s="16"/>
      <c r="M16" s="17"/>
      <c r="N16" s="18"/>
    </row>
    <row r="17" spans="1:14" x14ac:dyDescent="0.25">
      <c r="A17" s="12" t="str">
        <f t="shared" si="0"/>
        <v/>
      </c>
      <c r="B17" s="13"/>
      <c r="C17" s="14"/>
      <c r="D17" s="13"/>
      <c r="E17" s="14"/>
      <c r="F17" s="13"/>
      <c r="G17" s="14"/>
      <c r="H17" s="64"/>
      <c r="I17" s="65"/>
      <c r="J17" s="66"/>
      <c r="K17" s="15"/>
      <c r="L17" s="16"/>
      <c r="M17" s="17"/>
      <c r="N17" s="18"/>
    </row>
    <row r="18" spans="1:14" x14ac:dyDescent="0.25">
      <c r="A18" s="12" t="str">
        <f t="shared" si="0"/>
        <v/>
      </c>
      <c r="B18" s="13"/>
      <c r="C18" s="14"/>
      <c r="D18" s="13"/>
      <c r="E18" s="14"/>
      <c r="F18" s="13"/>
      <c r="G18" s="14"/>
      <c r="H18" s="64"/>
      <c r="I18" s="65"/>
      <c r="J18" s="66"/>
      <c r="K18" s="15"/>
      <c r="L18" s="16"/>
      <c r="M18" s="17"/>
      <c r="N18" s="18"/>
    </row>
    <row r="19" spans="1:14" x14ac:dyDescent="0.25">
      <c r="A19" s="12" t="str">
        <f t="shared" si="0"/>
        <v/>
      </c>
      <c r="B19" s="13"/>
      <c r="C19" s="14"/>
      <c r="D19" s="13"/>
      <c r="E19" s="14"/>
      <c r="F19" s="13"/>
      <c r="G19" s="14"/>
      <c r="H19" s="64"/>
      <c r="I19" s="65"/>
      <c r="J19" s="66"/>
      <c r="K19" s="15"/>
      <c r="L19" s="16"/>
      <c r="M19" s="17"/>
      <c r="N19" s="18"/>
    </row>
    <row r="20" spans="1:14" x14ac:dyDescent="0.25">
      <c r="A20" s="12" t="str">
        <f t="shared" si="0"/>
        <v/>
      </c>
      <c r="B20" s="13"/>
      <c r="C20" s="14"/>
      <c r="D20" s="13"/>
      <c r="E20" s="14"/>
      <c r="F20" s="13"/>
      <c r="G20" s="14"/>
      <c r="H20" s="64"/>
      <c r="I20" s="65"/>
      <c r="J20" s="66"/>
      <c r="K20" s="15"/>
      <c r="L20" s="16"/>
      <c r="M20" s="17"/>
      <c r="N20" s="18"/>
    </row>
    <row r="21" spans="1:14" x14ac:dyDescent="0.25">
      <c r="A21" s="12" t="str">
        <f t="shared" si="0"/>
        <v/>
      </c>
      <c r="B21" s="13"/>
      <c r="C21" s="14"/>
      <c r="D21" s="13"/>
      <c r="E21" s="14"/>
      <c r="F21" s="13"/>
      <c r="G21" s="14"/>
      <c r="H21" s="64"/>
      <c r="I21" s="65"/>
      <c r="J21" s="66"/>
      <c r="K21" s="15"/>
      <c r="L21" s="16"/>
      <c r="M21" s="17"/>
      <c r="N21" s="18"/>
    </row>
    <row r="22" spans="1:14" x14ac:dyDescent="0.25">
      <c r="A22" s="12" t="str">
        <f t="shared" si="0"/>
        <v/>
      </c>
      <c r="B22" s="13"/>
      <c r="C22" s="14"/>
      <c r="D22" s="13"/>
      <c r="E22" s="14"/>
      <c r="F22" s="13"/>
      <c r="G22" s="14"/>
      <c r="H22" s="64"/>
      <c r="I22" s="65"/>
      <c r="J22" s="66"/>
      <c r="K22" s="15"/>
      <c r="L22" s="16"/>
      <c r="M22" s="17"/>
      <c r="N22" s="18"/>
    </row>
    <row r="23" spans="1:14" x14ac:dyDescent="0.25">
      <c r="A23" s="12" t="str">
        <f t="shared" si="0"/>
        <v/>
      </c>
      <c r="B23" s="13"/>
      <c r="C23" s="14"/>
      <c r="D23" s="13"/>
      <c r="E23" s="14"/>
      <c r="F23" s="13"/>
      <c r="G23" s="14"/>
      <c r="H23" s="64"/>
      <c r="I23" s="65"/>
      <c r="J23" s="66"/>
      <c r="K23" s="15"/>
      <c r="L23" s="16"/>
      <c r="M23" s="17"/>
      <c r="N23" s="18"/>
    </row>
    <row r="24" spans="1:14" x14ac:dyDescent="0.25">
      <c r="A24" s="12" t="str">
        <f t="shared" si="0"/>
        <v/>
      </c>
      <c r="B24" s="13"/>
      <c r="C24" s="14"/>
      <c r="D24" s="13"/>
      <c r="E24" s="14"/>
      <c r="F24" s="13"/>
      <c r="G24" s="14"/>
      <c r="H24" s="64"/>
      <c r="I24" s="65"/>
      <c r="J24" s="66"/>
      <c r="K24" s="15"/>
      <c r="L24" s="16"/>
      <c r="M24" s="17"/>
      <c r="N24" s="18"/>
    </row>
    <row r="25" spans="1:14" x14ac:dyDescent="0.25">
      <c r="A25" s="12" t="str">
        <f t="shared" si="0"/>
        <v/>
      </c>
      <c r="B25" s="13"/>
      <c r="C25" s="14"/>
      <c r="D25" s="13"/>
      <c r="E25" s="14"/>
      <c r="F25" s="13"/>
      <c r="G25" s="14"/>
      <c r="H25" s="64"/>
      <c r="I25" s="65"/>
      <c r="J25" s="66"/>
      <c r="K25" s="15"/>
      <c r="L25" s="16"/>
      <c r="M25" s="17"/>
      <c r="N25" s="18"/>
    </row>
    <row r="26" spans="1:14" x14ac:dyDescent="0.25">
      <c r="A26" s="12" t="str">
        <f t="shared" si="0"/>
        <v/>
      </c>
      <c r="B26" s="13"/>
      <c r="C26" s="14"/>
      <c r="D26" s="13"/>
      <c r="E26" s="14"/>
      <c r="F26" s="13"/>
      <c r="G26" s="14"/>
      <c r="H26" s="64"/>
      <c r="I26" s="65"/>
      <c r="J26" s="66"/>
      <c r="K26" s="15"/>
      <c r="L26" s="16"/>
      <c r="M26" s="17"/>
      <c r="N26" s="18"/>
    </row>
    <row r="27" spans="1:14" x14ac:dyDescent="0.25">
      <c r="A27" s="12" t="str">
        <f t="shared" si="0"/>
        <v/>
      </c>
      <c r="B27" s="13"/>
      <c r="C27" s="14"/>
      <c r="D27" s="13"/>
      <c r="E27" s="14"/>
      <c r="F27" s="13"/>
      <c r="G27" s="14"/>
      <c r="H27" s="64"/>
      <c r="I27" s="65"/>
      <c r="J27" s="66"/>
      <c r="K27" s="15"/>
      <c r="L27" s="16"/>
      <c r="M27" s="17"/>
      <c r="N27" s="18"/>
    </row>
    <row r="28" spans="1:14" ht="15.75" thickBot="1" x14ac:dyDescent="0.3">
      <c r="A28" s="19" t="str">
        <f t="shared" si="0"/>
        <v/>
      </c>
      <c r="B28" s="20"/>
      <c r="C28" s="21"/>
      <c r="D28" s="20"/>
      <c r="E28" s="21"/>
      <c r="F28" s="20"/>
      <c r="G28" s="21"/>
      <c r="H28" s="61"/>
      <c r="I28" s="62"/>
      <c r="J28" s="63"/>
      <c r="K28" s="22"/>
      <c r="L28" s="23"/>
      <c r="M28" s="24"/>
      <c r="N28" s="25"/>
    </row>
  </sheetData>
  <mergeCells count="38">
    <mergeCell ref="H5:J5"/>
    <mergeCell ref="H6:J6"/>
    <mergeCell ref="A1:N1"/>
    <mergeCell ref="A2:A4"/>
    <mergeCell ref="B2:B4"/>
    <mergeCell ref="C2:G2"/>
    <mergeCell ref="H2:J4"/>
    <mergeCell ref="K2:K4"/>
    <mergeCell ref="L2:L4"/>
    <mergeCell ref="N2:N4"/>
    <mergeCell ref="C3:C4"/>
    <mergeCell ref="D3:D4"/>
    <mergeCell ref="E3:E4"/>
    <mergeCell ref="F3:F4"/>
    <mergeCell ref="G3:G4"/>
    <mergeCell ref="H17:J17"/>
    <mergeCell ref="M2:M4"/>
    <mergeCell ref="H26:J26"/>
    <mergeCell ref="H27:J27"/>
    <mergeCell ref="H19:J19"/>
    <mergeCell ref="H8:J8"/>
    <mergeCell ref="H9:J9"/>
    <mergeCell ref="H10:J10"/>
    <mergeCell ref="H11:J11"/>
    <mergeCell ref="H13:J13"/>
    <mergeCell ref="H14:J14"/>
    <mergeCell ref="H15:J15"/>
    <mergeCell ref="H16:J16"/>
    <mergeCell ref="H12:J12"/>
    <mergeCell ref="H18:J18"/>
    <mergeCell ref="H7:J7"/>
    <mergeCell ref="H28:J28"/>
    <mergeCell ref="H20:J20"/>
    <mergeCell ref="H21:J21"/>
    <mergeCell ref="H22:J22"/>
    <mergeCell ref="H23:J23"/>
    <mergeCell ref="H24:J24"/>
    <mergeCell ref="H25:J25"/>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I273"/>
  <sheetViews>
    <sheetView tabSelected="1" zoomScale="84" zoomScaleNormal="84" workbookViewId="0">
      <pane ySplit="2" topLeftCell="A60" activePane="bottomLeft" state="frozen"/>
      <selection pane="bottomLeft" activeCell="G67" sqref="G67"/>
    </sheetView>
  </sheetViews>
  <sheetFormatPr baseColWidth="10" defaultColWidth="11.42578125" defaultRowHeight="15" x14ac:dyDescent="0.25"/>
  <cols>
    <col min="1" max="1" width="20.5703125" style="29" customWidth="1"/>
    <col min="2" max="2" width="19.42578125" style="29" customWidth="1"/>
    <col min="3" max="3" width="27.7109375" customWidth="1"/>
    <col min="4" max="5" width="13.5703125" customWidth="1"/>
    <col min="6" max="6" width="74" style="30" customWidth="1"/>
    <col min="7" max="7" width="37" style="31" customWidth="1"/>
  </cols>
  <sheetData>
    <row r="1" spans="1:9" ht="26.25" x14ac:dyDescent="0.4">
      <c r="A1" s="86" t="s">
        <v>18</v>
      </c>
      <c r="B1" s="87"/>
      <c r="C1" s="87"/>
      <c r="D1" s="87"/>
      <c r="E1" s="87"/>
      <c r="F1" s="87"/>
      <c r="G1" s="88"/>
    </row>
    <row r="2" spans="1:9" ht="45" customHeight="1" x14ac:dyDescent="0.25">
      <c r="A2" s="33" t="s">
        <v>19</v>
      </c>
      <c r="B2" s="33" t="s">
        <v>20</v>
      </c>
      <c r="C2" s="34" t="s">
        <v>21</v>
      </c>
      <c r="D2" s="34" t="s">
        <v>22</v>
      </c>
      <c r="E2" s="34" t="s">
        <v>23</v>
      </c>
      <c r="F2" s="32" t="s">
        <v>24</v>
      </c>
      <c r="G2" s="35" t="s">
        <v>25</v>
      </c>
      <c r="H2" s="28"/>
      <c r="I2" s="28"/>
    </row>
    <row r="3" spans="1:9" s="45" customFormat="1" ht="90" hidden="1" customHeight="1" x14ac:dyDescent="0.25">
      <c r="A3" s="39"/>
      <c r="B3" s="40">
        <v>45658</v>
      </c>
      <c r="C3" s="41" t="s">
        <v>27</v>
      </c>
      <c r="D3" s="42"/>
      <c r="E3" s="42"/>
      <c r="F3" s="43"/>
      <c r="G3" s="44"/>
    </row>
    <row r="4" spans="1:9" hidden="1" x14ac:dyDescent="0.25">
      <c r="A4" s="92" t="s">
        <v>31</v>
      </c>
      <c r="B4" s="93"/>
      <c r="C4" s="93"/>
      <c r="D4" s="93"/>
      <c r="E4" s="93"/>
      <c r="F4" s="93"/>
      <c r="G4" s="94"/>
    </row>
    <row r="5" spans="1:9" ht="24" hidden="1" customHeight="1" x14ac:dyDescent="0.25">
      <c r="A5" s="89" t="s">
        <v>32</v>
      </c>
      <c r="B5" s="90"/>
      <c r="C5" s="90"/>
      <c r="D5" s="90"/>
      <c r="E5" s="90"/>
      <c r="F5" s="91"/>
      <c r="G5" s="37" t="s">
        <v>30</v>
      </c>
    </row>
    <row r="6" spans="1:9" s="45" customFormat="1" ht="96.75" hidden="1" customHeight="1" x14ac:dyDescent="0.25">
      <c r="A6" s="46"/>
      <c r="B6" s="39">
        <v>45662</v>
      </c>
      <c r="C6" s="47" t="s">
        <v>27</v>
      </c>
      <c r="D6" s="48"/>
      <c r="E6" s="48"/>
      <c r="F6" s="49"/>
      <c r="G6" s="50"/>
    </row>
    <row r="7" spans="1:9" s="45" customFormat="1" ht="104.25" hidden="1" customHeight="1" x14ac:dyDescent="0.25">
      <c r="A7" s="46"/>
      <c r="B7" s="51">
        <v>45663</v>
      </c>
      <c r="C7" s="47" t="s">
        <v>27</v>
      </c>
      <c r="D7" s="48"/>
      <c r="E7" s="48"/>
      <c r="F7" s="49"/>
      <c r="G7" s="50"/>
    </row>
    <row r="8" spans="1:9" s="45" customFormat="1" ht="96" hidden="1" customHeight="1" x14ac:dyDescent="0.25">
      <c r="A8" s="51"/>
      <c r="B8" s="51">
        <v>45668</v>
      </c>
      <c r="C8" s="52" t="s">
        <v>14</v>
      </c>
      <c r="D8" s="48"/>
      <c r="E8" s="48"/>
      <c r="F8" s="49"/>
      <c r="G8" s="50"/>
    </row>
    <row r="9" spans="1:9" s="45" customFormat="1" ht="37.5" hidden="1" customHeight="1" x14ac:dyDescent="0.25">
      <c r="A9" s="51"/>
      <c r="B9" s="51">
        <v>45669</v>
      </c>
      <c r="C9" s="48"/>
      <c r="D9" s="48"/>
      <c r="E9" s="48"/>
      <c r="F9" s="49"/>
      <c r="G9" s="53"/>
    </row>
    <row r="10" spans="1:9" s="45" customFormat="1" ht="93" hidden="1" customHeight="1" x14ac:dyDescent="0.25">
      <c r="A10" s="51"/>
      <c r="B10" s="51">
        <v>45669</v>
      </c>
      <c r="C10" s="52" t="s">
        <v>29</v>
      </c>
      <c r="D10" s="48"/>
      <c r="E10" s="48"/>
      <c r="F10" s="49"/>
      <c r="G10" s="53"/>
    </row>
    <row r="11" spans="1:9" ht="135" x14ac:dyDescent="0.25">
      <c r="A11" s="57">
        <v>45839</v>
      </c>
      <c r="B11" s="57">
        <v>45839</v>
      </c>
      <c r="C11" s="55" t="s">
        <v>14</v>
      </c>
      <c r="D11" s="55">
        <v>0</v>
      </c>
      <c r="E11" s="55">
        <v>0</v>
      </c>
      <c r="F11" s="56" t="s">
        <v>47</v>
      </c>
      <c r="G11" s="36" t="s">
        <v>40</v>
      </c>
    </row>
    <row r="12" spans="1:9" ht="135" x14ac:dyDescent="0.25">
      <c r="A12" s="57">
        <v>45839</v>
      </c>
      <c r="B12" s="57">
        <v>45839</v>
      </c>
      <c r="C12" s="55" t="s">
        <v>34</v>
      </c>
      <c r="D12" s="55">
        <v>0</v>
      </c>
      <c r="E12" s="55">
        <v>0</v>
      </c>
      <c r="F12" s="56" t="s">
        <v>48</v>
      </c>
      <c r="G12" s="36" t="s">
        <v>40</v>
      </c>
    </row>
    <row r="13" spans="1:9" ht="150" hidden="1" x14ac:dyDescent="0.25">
      <c r="A13" s="57">
        <v>45841</v>
      </c>
      <c r="B13" s="57">
        <v>45840</v>
      </c>
      <c r="C13" s="55" t="s">
        <v>14</v>
      </c>
      <c r="D13" s="55">
        <v>11</v>
      </c>
      <c r="E13" s="55">
        <v>1</v>
      </c>
      <c r="F13" s="56" t="s">
        <v>49</v>
      </c>
      <c r="G13" s="36" t="s">
        <v>28</v>
      </c>
    </row>
    <row r="14" spans="1:9" ht="135" hidden="1" x14ac:dyDescent="0.25">
      <c r="A14" s="57">
        <v>45841</v>
      </c>
      <c r="B14" s="57">
        <v>45840</v>
      </c>
      <c r="C14" s="55" t="s">
        <v>34</v>
      </c>
      <c r="D14" s="55">
        <v>9</v>
      </c>
      <c r="E14" s="55">
        <v>0</v>
      </c>
      <c r="F14" s="56" t="s">
        <v>50</v>
      </c>
      <c r="G14" s="36" t="s">
        <v>28</v>
      </c>
    </row>
    <row r="15" spans="1:9" ht="75" hidden="1" x14ac:dyDescent="0.25">
      <c r="A15" s="57">
        <v>45841</v>
      </c>
      <c r="B15" s="57">
        <v>45840</v>
      </c>
      <c r="C15" s="55" t="s">
        <v>33</v>
      </c>
      <c r="D15" s="55">
        <v>1</v>
      </c>
      <c r="E15" s="55">
        <v>0</v>
      </c>
      <c r="F15" s="56" t="s">
        <v>38</v>
      </c>
      <c r="G15" s="36" t="s">
        <v>28</v>
      </c>
    </row>
    <row r="16" spans="1:9" ht="135" hidden="1" x14ac:dyDescent="0.25">
      <c r="A16" s="57">
        <v>45841</v>
      </c>
      <c r="B16" s="38">
        <v>45841</v>
      </c>
      <c r="C16" s="55" t="s">
        <v>14</v>
      </c>
      <c r="D16" s="55">
        <v>10</v>
      </c>
      <c r="E16" s="55">
        <v>2</v>
      </c>
      <c r="F16" s="56" t="s">
        <v>42</v>
      </c>
      <c r="G16" s="36" t="s">
        <v>28</v>
      </c>
    </row>
    <row r="17" spans="1:7" ht="135" x14ac:dyDescent="0.25">
      <c r="A17" s="57">
        <v>45841</v>
      </c>
      <c r="B17" s="57">
        <v>45841</v>
      </c>
      <c r="C17" s="55" t="s">
        <v>34</v>
      </c>
      <c r="D17" s="55">
        <v>0</v>
      </c>
      <c r="E17" s="55">
        <v>0</v>
      </c>
      <c r="F17" s="56" t="s">
        <v>51</v>
      </c>
      <c r="G17" s="36" t="s">
        <v>40</v>
      </c>
    </row>
    <row r="18" spans="1:7" ht="75" hidden="1" x14ac:dyDescent="0.25">
      <c r="A18" s="57">
        <v>45842</v>
      </c>
      <c r="B18" s="57">
        <v>45842</v>
      </c>
      <c r="C18" s="55" t="s">
        <v>14</v>
      </c>
      <c r="D18" s="55">
        <v>14</v>
      </c>
      <c r="E18" s="55">
        <v>2</v>
      </c>
      <c r="F18" s="56" t="s">
        <v>52</v>
      </c>
      <c r="G18" s="36" t="s">
        <v>36</v>
      </c>
    </row>
    <row r="19" spans="1:7" ht="90" hidden="1" x14ac:dyDescent="0.25">
      <c r="A19" s="57">
        <v>45842</v>
      </c>
      <c r="B19" s="57">
        <v>45841</v>
      </c>
      <c r="C19" s="55" t="s">
        <v>33</v>
      </c>
      <c r="D19" s="55">
        <v>2</v>
      </c>
      <c r="E19" s="55">
        <v>2</v>
      </c>
      <c r="F19" s="56" t="s">
        <v>53</v>
      </c>
      <c r="G19" s="36" t="s">
        <v>36</v>
      </c>
    </row>
    <row r="20" spans="1:7" ht="68.25" hidden="1" customHeight="1" x14ac:dyDescent="0.25">
      <c r="A20" s="57">
        <v>45843</v>
      </c>
      <c r="B20" s="57">
        <v>45842</v>
      </c>
      <c r="C20" s="55" t="s">
        <v>34</v>
      </c>
      <c r="D20" s="55">
        <v>12</v>
      </c>
      <c r="E20" s="55">
        <v>0</v>
      </c>
      <c r="F20" s="56" t="s">
        <v>54</v>
      </c>
      <c r="G20" s="36" t="s">
        <v>28</v>
      </c>
    </row>
    <row r="21" spans="1:7" ht="67.5" hidden="1" customHeight="1" x14ac:dyDescent="0.25">
      <c r="A21" s="57">
        <v>45843</v>
      </c>
      <c r="B21" s="57">
        <v>45843</v>
      </c>
      <c r="C21" s="55" t="s">
        <v>34</v>
      </c>
      <c r="D21" s="55">
        <v>13</v>
      </c>
      <c r="E21" s="55">
        <v>0</v>
      </c>
      <c r="F21" s="56" t="s">
        <v>55</v>
      </c>
      <c r="G21" s="36" t="s">
        <v>28</v>
      </c>
    </row>
    <row r="22" spans="1:7" ht="75" hidden="1" x14ac:dyDescent="0.25">
      <c r="A22" s="57">
        <v>45844</v>
      </c>
      <c r="B22" s="57">
        <v>45843</v>
      </c>
      <c r="C22" s="55" t="s">
        <v>14</v>
      </c>
      <c r="D22" s="55">
        <v>19</v>
      </c>
      <c r="E22" s="55">
        <v>1</v>
      </c>
      <c r="F22" s="56" t="s">
        <v>56</v>
      </c>
      <c r="G22" s="36" t="s">
        <v>57</v>
      </c>
    </row>
    <row r="23" spans="1:7" ht="75" hidden="1" x14ac:dyDescent="0.25">
      <c r="A23" s="57">
        <v>45845</v>
      </c>
      <c r="B23" s="57">
        <v>45844</v>
      </c>
      <c r="C23" s="55" t="s">
        <v>14</v>
      </c>
      <c r="D23" s="55">
        <v>25</v>
      </c>
      <c r="E23" s="55">
        <v>0</v>
      </c>
      <c r="F23" s="56" t="s">
        <v>58</v>
      </c>
      <c r="G23" s="36" t="s">
        <v>28</v>
      </c>
    </row>
    <row r="24" spans="1:7" ht="75" hidden="1" x14ac:dyDescent="0.25">
      <c r="A24" s="57">
        <v>45845</v>
      </c>
      <c r="B24" s="57">
        <v>45844</v>
      </c>
      <c r="C24" s="55" t="s">
        <v>33</v>
      </c>
      <c r="D24" s="55">
        <v>1</v>
      </c>
      <c r="E24" s="55">
        <v>0</v>
      </c>
      <c r="F24" s="56" t="s">
        <v>41</v>
      </c>
      <c r="G24" s="36" t="s">
        <v>28</v>
      </c>
    </row>
    <row r="25" spans="1:7" ht="75" x14ac:dyDescent="0.25">
      <c r="A25" s="57">
        <v>45845</v>
      </c>
      <c r="B25" s="57">
        <v>45845</v>
      </c>
      <c r="C25" s="55" t="s">
        <v>34</v>
      </c>
      <c r="D25" s="55">
        <v>0</v>
      </c>
      <c r="E25" s="55">
        <v>0</v>
      </c>
      <c r="F25" s="56" t="s">
        <v>59</v>
      </c>
      <c r="G25" s="36" t="s">
        <v>44</v>
      </c>
    </row>
    <row r="26" spans="1:7" ht="75" hidden="1" x14ac:dyDescent="0.25">
      <c r="A26" s="57">
        <v>45847</v>
      </c>
      <c r="B26" s="57">
        <v>45847</v>
      </c>
      <c r="C26" s="55" t="s">
        <v>14</v>
      </c>
      <c r="D26" s="55">
        <v>11</v>
      </c>
      <c r="E26" s="55">
        <v>0</v>
      </c>
      <c r="F26" s="56" t="s">
        <v>63</v>
      </c>
      <c r="G26" s="36" t="s">
        <v>28</v>
      </c>
    </row>
    <row r="27" spans="1:7" ht="75" x14ac:dyDescent="0.25">
      <c r="A27" s="57">
        <v>45847</v>
      </c>
      <c r="B27" s="57">
        <v>45847</v>
      </c>
      <c r="C27" s="55" t="s">
        <v>34</v>
      </c>
      <c r="D27" s="55">
        <v>0</v>
      </c>
      <c r="E27" s="55">
        <v>0</v>
      </c>
      <c r="F27" s="56" t="s">
        <v>60</v>
      </c>
      <c r="G27" s="36" t="s">
        <v>44</v>
      </c>
    </row>
    <row r="28" spans="1:7" ht="75" x14ac:dyDescent="0.25">
      <c r="A28" s="57">
        <v>45847</v>
      </c>
      <c r="B28" s="57">
        <v>45847</v>
      </c>
      <c r="C28" s="55" t="s">
        <v>33</v>
      </c>
      <c r="D28" s="55">
        <v>1</v>
      </c>
      <c r="E28" s="55">
        <v>1</v>
      </c>
      <c r="F28" s="56" t="s">
        <v>61</v>
      </c>
      <c r="G28" s="36" t="s">
        <v>40</v>
      </c>
    </row>
    <row r="29" spans="1:7" ht="78" hidden="1" customHeight="1" x14ac:dyDescent="0.25">
      <c r="A29" s="57">
        <v>45848</v>
      </c>
      <c r="B29" s="57">
        <v>45848</v>
      </c>
      <c r="C29" s="55" t="s">
        <v>14</v>
      </c>
      <c r="D29" s="55">
        <v>15</v>
      </c>
      <c r="E29" s="55">
        <v>1</v>
      </c>
      <c r="F29" s="56" t="s">
        <v>62</v>
      </c>
      <c r="G29" s="36" t="s">
        <v>57</v>
      </c>
    </row>
    <row r="30" spans="1:7" ht="75" hidden="1" x14ac:dyDescent="0.25">
      <c r="A30" s="57">
        <v>45848</v>
      </c>
      <c r="B30" s="57">
        <v>45848</v>
      </c>
      <c r="C30" s="55" t="s">
        <v>34</v>
      </c>
      <c r="D30" s="55">
        <v>14</v>
      </c>
      <c r="E30" s="55">
        <v>0</v>
      </c>
      <c r="F30" s="56" t="s">
        <v>60</v>
      </c>
      <c r="G30" s="36" t="s">
        <v>36</v>
      </c>
    </row>
    <row r="31" spans="1:7" ht="75" hidden="1" x14ac:dyDescent="0.25">
      <c r="A31" s="57">
        <v>45848</v>
      </c>
      <c r="B31" s="57">
        <v>45848</v>
      </c>
      <c r="C31" s="55" t="s">
        <v>33</v>
      </c>
      <c r="D31" s="55">
        <v>1</v>
      </c>
      <c r="E31" s="55">
        <v>1</v>
      </c>
      <c r="F31" s="56" t="s">
        <v>61</v>
      </c>
      <c r="G31" s="36" t="s">
        <v>36</v>
      </c>
    </row>
    <row r="32" spans="1:7" ht="75" hidden="1" x14ac:dyDescent="0.25">
      <c r="A32" s="57">
        <v>45849</v>
      </c>
      <c r="B32" s="57">
        <v>45849</v>
      </c>
      <c r="C32" s="55" t="s">
        <v>14</v>
      </c>
      <c r="D32" s="55">
        <v>8</v>
      </c>
      <c r="E32" s="55">
        <v>1</v>
      </c>
      <c r="F32" s="56" t="s">
        <v>64</v>
      </c>
      <c r="G32" s="36" t="s">
        <v>28</v>
      </c>
    </row>
    <row r="33" spans="1:7" ht="60" hidden="1" x14ac:dyDescent="0.25">
      <c r="A33" s="57">
        <v>45849</v>
      </c>
      <c r="B33" s="57">
        <v>45849</v>
      </c>
      <c r="C33" s="55" t="s">
        <v>34</v>
      </c>
      <c r="D33" s="55">
        <v>12</v>
      </c>
      <c r="E33" s="55">
        <v>0</v>
      </c>
      <c r="F33" s="56" t="s">
        <v>65</v>
      </c>
      <c r="G33" s="36" t="s">
        <v>28</v>
      </c>
    </row>
    <row r="34" spans="1:7" ht="15" customHeight="1" x14ac:dyDescent="0.25">
      <c r="A34" s="57">
        <v>45849</v>
      </c>
      <c r="B34" s="57">
        <v>45849</v>
      </c>
      <c r="C34" s="55" t="s">
        <v>33</v>
      </c>
      <c r="D34" s="55">
        <v>1</v>
      </c>
      <c r="E34" s="55">
        <v>1</v>
      </c>
      <c r="F34" s="56" t="s">
        <v>61</v>
      </c>
      <c r="G34" s="36" t="s">
        <v>40</v>
      </c>
    </row>
    <row r="35" spans="1:7" ht="81.75" hidden="1" customHeight="1" x14ac:dyDescent="0.25">
      <c r="A35" s="57">
        <v>45851</v>
      </c>
      <c r="B35" s="57">
        <v>45851</v>
      </c>
      <c r="C35" s="55" t="s">
        <v>14</v>
      </c>
      <c r="D35" s="55">
        <v>13</v>
      </c>
      <c r="E35" s="55">
        <v>1</v>
      </c>
      <c r="F35" s="56" t="s">
        <v>66</v>
      </c>
      <c r="G35" s="36" t="s">
        <v>57</v>
      </c>
    </row>
    <row r="36" spans="1:7" ht="75" hidden="1" x14ac:dyDescent="0.25">
      <c r="A36" s="57">
        <v>45851</v>
      </c>
      <c r="B36" s="57">
        <v>45851</v>
      </c>
      <c r="C36" s="55" t="s">
        <v>14</v>
      </c>
      <c r="D36" s="55">
        <v>3</v>
      </c>
      <c r="E36" s="55">
        <v>3</v>
      </c>
      <c r="F36" s="56" t="s">
        <v>67</v>
      </c>
      <c r="G36" s="36" t="s">
        <v>26</v>
      </c>
    </row>
    <row r="37" spans="1:7" ht="75" hidden="1" x14ac:dyDescent="0.25">
      <c r="A37" s="57">
        <v>45851</v>
      </c>
      <c r="B37" s="57">
        <v>45851</v>
      </c>
      <c r="C37" s="55" t="s">
        <v>33</v>
      </c>
      <c r="D37" s="55">
        <v>0</v>
      </c>
      <c r="E37" s="55">
        <v>0</v>
      </c>
      <c r="F37" s="56" t="s">
        <v>35</v>
      </c>
      <c r="G37" s="36" t="s">
        <v>26</v>
      </c>
    </row>
    <row r="38" spans="1:7" ht="75" hidden="1" x14ac:dyDescent="0.25">
      <c r="A38" s="57">
        <v>45852</v>
      </c>
      <c r="B38" s="57">
        <v>45852</v>
      </c>
      <c r="C38" s="55" t="s">
        <v>14</v>
      </c>
      <c r="D38" s="55">
        <v>15</v>
      </c>
      <c r="E38" s="55">
        <v>2</v>
      </c>
      <c r="F38" s="54" t="s">
        <v>46</v>
      </c>
      <c r="G38" s="36" t="s">
        <v>28</v>
      </c>
    </row>
    <row r="39" spans="1:7" ht="75" hidden="1" x14ac:dyDescent="0.25">
      <c r="A39" s="57">
        <v>45852</v>
      </c>
      <c r="B39" s="57">
        <v>45852</v>
      </c>
      <c r="C39" s="55" t="s">
        <v>33</v>
      </c>
      <c r="D39" s="55">
        <v>0</v>
      </c>
      <c r="E39" s="55">
        <v>0</v>
      </c>
      <c r="F39" s="56" t="s">
        <v>35</v>
      </c>
      <c r="G39" s="36" t="s">
        <v>36</v>
      </c>
    </row>
    <row r="40" spans="1:7" ht="60" hidden="1" x14ac:dyDescent="0.25">
      <c r="A40" s="57">
        <v>45852</v>
      </c>
      <c r="B40" s="57">
        <v>45852</v>
      </c>
      <c r="C40" s="55" t="s">
        <v>34</v>
      </c>
      <c r="D40" s="55">
        <v>20</v>
      </c>
      <c r="E40" s="55">
        <v>0</v>
      </c>
      <c r="F40" s="56" t="s">
        <v>68</v>
      </c>
      <c r="G40" s="36" t="s">
        <v>36</v>
      </c>
    </row>
    <row r="41" spans="1:7" ht="75" hidden="1" x14ac:dyDescent="0.25">
      <c r="A41" s="57">
        <v>45853</v>
      </c>
      <c r="B41" s="57">
        <v>45853</v>
      </c>
      <c r="C41" s="55" t="s">
        <v>14</v>
      </c>
      <c r="D41" s="55">
        <v>12</v>
      </c>
      <c r="E41" s="55">
        <v>1</v>
      </c>
      <c r="F41" s="56" t="s">
        <v>69</v>
      </c>
      <c r="G41" s="36" t="s">
        <v>28</v>
      </c>
    </row>
    <row r="42" spans="1:7" ht="75" hidden="1" x14ac:dyDescent="0.25">
      <c r="A42" s="57">
        <v>45853</v>
      </c>
      <c r="B42" s="57">
        <v>45853</v>
      </c>
      <c r="C42" s="55" t="s">
        <v>33</v>
      </c>
      <c r="D42" s="55">
        <v>0</v>
      </c>
      <c r="E42" s="55">
        <v>0</v>
      </c>
      <c r="F42" s="56" t="s">
        <v>35</v>
      </c>
      <c r="G42" s="36" t="s">
        <v>28</v>
      </c>
    </row>
    <row r="43" spans="1:7" ht="85.5" customHeight="1" x14ac:dyDescent="0.25">
      <c r="A43" s="57">
        <v>45853</v>
      </c>
      <c r="B43" s="57">
        <v>45853</v>
      </c>
      <c r="C43" s="55" t="s">
        <v>34</v>
      </c>
      <c r="D43" s="55">
        <v>1</v>
      </c>
      <c r="E43" s="55">
        <v>1</v>
      </c>
      <c r="F43" s="56" t="s">
        <v>70</v>
      </c>
      <c r="G43" s="36" t="s">
        <v>40</v>
      </c>
    </row>
    <row r="44" spans="1:7" ht="87.75" hidden="1" customHeight="1" x14ac:dyDescent="0.25">
      <c r="A44" s="57">
        <v>45854</v>
      </c>
      <c r="B44" s="57">
        <v>45854</v>
      </c>
      <c r="C44" s="55" t="s">
        <v>14</v>
      </c>
      <c r="D44" s="55">
        <v>15</v>
      </c>
      <c r="E44" s="55">
        <v>3</v>
      </c>
      <c r="F44" s="56" t="s">
        <v>71</v>
      </c>
      <c r="G44" s="36" t="s">
        <v>37</v>
      </c>
    </row>
    <row r="45" spans="1:7" ht="75" hidden="1" x14ac:dyDescent="0.25">
      <c r="A45" s="57">
        <v>45854</v>
      </c>
      <c r="B45" s="57">
        <v>45854</v>
      </c>
      <c r="C45" s="55" t="s">
        <v>34</v>
      </c>
      <c r="D45" s="55">
        <v>14</v>
      </c>
      <c r="E45" s="55">
        <v>0</v>
      </c>
      <c r="F45" s="56" t="s">
        <v>39</v>
      </c>
      <c r="G45" s="36" t="s">
        <v>37</v>
      </c>
    </row>
    <row r="46" spans="1:7" ht="75" hidden="1" x14ac:dyDescent="0.25">
      <c r="A46" s="57">
        <v>45855</v>
      </c>
      <c r="B46" s="57">
        <v>45854</v>
      </c>
      <c r="C46" s="55" t="s">
        <v>33</v>
      </c>
      <c r="D46" s="55">
        <v>0</v>
      </c>
      <c r="E46" s="55">
        <v>0</v>
      </c>
      <c r="F46" s="56" t="s">
        <v>35</v>
      </c>
      <c r="G46" s="36" t="s">
        <v>37</v>
      </c>
    </row>
    <row r="47" spans="1:7" ht="75" x14ac:dyDescent="0.25">
      <c r="A47" s="57">
        <v>45855</v>
      </c>
      <c r="B47" s="57">
        <v>45855</v>
      </c>
      <c r="C47" s="55" t="s">
        <v>34</v>
      </c>
      <c r="D47" s="55">
        <v>0</v>
      </c>
      <c r="E47" s="55">
        <v>0</v>
      </c>
      <c r="F47" s="56" t="s">
        <v>72</v>
      </c>
      <c r="G47" s="36" t="s">
        <v>40</v>
      </c>
    </row>
    <row r="48" spans="1:7" ht="90" x14ac:dyDescent="0.25">
      <c r="A48" s="57">
        <v>45855</v>
      </c>
      <c r="B48" s="57">
        <v>45855</v>
      </c>
      <c r="C48" s="55" t="s">
        <v>33</v>
      </c>
      <c r="D48" s="55">
        <v>3</v>
      </c>
      <c r="E48" s="55">
        <v>3</v>
      </c>
      <c r="F48" s="56" t="s">
        <v>73</v>
      </c>
      <c r="G48" s="36" t="s">
        <v>40</v>
      </c>
    </row>
    <row r="49" spans="1:7" ht="165" x14ac:dyDescent="0.25">
      <c r="A49" s="57">
        <v>45856</v>
      </c>
      <c r="B49" s="60">
        <v>45855</v>
      </c>
      <c r="C49" s="55" t="s">
        <v>14</v>
      </c>
      <c r="D49" s="55">
        <v>1</v>
      </c>
      <c r="E49" s="55">
        <v>1</v>
      </c>
      <c r="F49" s="56" t="s">
        <v>74</v>
      </c>
      <c r="G49" s="36" t="s">
        <v>40</v>
      </c>
    </row>
    <row r="50" spans="1:7" ht="90" hidden="1" x14ac:dyDescent="0.25">
      <c r="A50" s="57">
        <v>45856</v>
      </c>
      <c r="B50" s="57">
        <v>45856</v>
      </c>
      <c r="C50" s="55" t="s">
        <v>33</v>
      </c>
      <c r="D50" s="55">
        <v>1</v>
      </c>
      <c r="E50" s="55">
        <v>1</v>
      </c>
      <c r="F50" s="56" t="s">
        <v>75</v>
      </c>
      <c r="G50" s="36" t="s">
        <v>57</v>
      </c>
    </row>
    <row r="51" spans="1:7" ht="75" hidden="1" x14ac:dyDescent="0.25">
      <c r="A51" s="57">
        <v>45856</v>
      </c>
      <c r="B51" s="57">
        <v>45856</v>
      </c>
      <c r="C51" s="55" t="s">
        <v>34</v>
      </c>
      <c r="D51" s="55">
        <v>13</v>
      </c>
      <c r="E51" s="55">
        <v>0</v>
      </c>
      <c r="F51" s="56" t="s">
        <v>72</v>
      </c>
      <c r="G51" s="36" t="s">
        <v>57</v>
      </c>
    </row>
    <row r="52" spans="1:7" ht="74.25" hidden="1" customHeight="1" x14ac:dyDescent="0.25">
      <c r="A52" s="57">
        <v>45857</v>
      </c>
      <c r="B52" s="57">
        <v>45857</v>
      </c>
      <c r="C52" s="55" t="s">
        <v>14</v>
      </c>
      <c r="D52" s="55">
        <v>13</v>
      </c>
      <c r="E52" s="55">
        <v>0</v>
      </c>
      <c r="F52" s="56" t="s">
        <v>76</v>
      </c>
      <c r="G52" s="36" t="s">
        <v>57</v>
      </c>
    </row>
    <row r="53" spans="1:7" ht="75" hidden="1" x14ac:dyDescent="0.25">
      <c r="A53" s="57">
        <v>45857</v>
      </c>
      <c r="B53" s="57">
        <v>45857</v>
      </c>
      <c r="C53" s="55" t="s">
        <v>34</v>
      </c>
      <c r="D53" s="55">
        <v>16</v>
      </c>
      <c r="E53" s="55">
        <v>0</v>
      </c>
      <c r="F53" s="56" t="s">
        <v>77</v>
      </c>
      <c r="G53" s="36" t="s">
        <v>37</v>
      </c>
    </row>
    <row r="54" spans="1:7" ht="90" hidden="1" x14ac:dyDescent="0.25">
      <c r="A54" s="57">
        <v>45857</v>
      </c>
      <c r="B54" s="57">
        <v>45857</v>
      </c>
      <c r="C54" s="55" t="s">
        <v>33</v>
      </c>
      <c r="D54" s="55">
        <v>2</v>
      </c>
      <c r="E54" s="55">
        <v>0</v>
      </c>
      <c r="F54" s="56" t="s">
        <v>78</v>
      </c>
      <c r="G54" s="36" t="s">
        <v>37</v>
      </c>
    </row>
    <row r="55" spans="1:7" ht="165" x14ac:dyDescent="0.25">
      <c r="A55" s="57">
        <v>45858</v>
      </c>
      <c r="B55" s="57">
        <v>45857</v>
      </c>
      <c r="C55" s="55" t="s">
        <v>14</v>
      </c>
      <c r="D55" s="55">
        <v>2</v>
      </c>
      <c r="E55" s="55">
        <v>2</v>
      </c>
      <c r="F55" s="56" t="s">
        <v>79</v>
      </c>
      <c r="G55" s="36" t="s">
        <v>40</v>
      </c>
    </row>
    <row r="56" spans="1:7" ht="90" hidden="1" x14ac:dyDescent="0.25">
      <c r="A56" s="57">
        <v>45858</v>
      </c>
      <c r="B56" s="57">
        <v>45858</v>
      </c>
      <c r="C56" s="55" t="s">
        <v>33</v>
      </c>
      <c r="D56" s="55">
        <v>4</v>
      </c>
      <c r="E56" s="55">
        <v>1</v>
      </c>
      <c r="F56" s="56" t="s">
        <v>80</v>
      </c>
      <c r="G56" s="36" t="s">
        <v>57</v>
      </c>
    </row>
    <row r="57" spans="1:7" ht="165" hidden="1" x14ac:dyDescent="0.25">
      <c r="A57" s="57">
        <v>45859</v>
      </c>
      <c r="B57" s="57">
        <v>45858</v>
      </c>
      <c r="C57" s="55" t="s">
        <v>14</v>
      </c>
      <c r="D57" s="55">
        <v>20</v>
      </c>
      <c r="E57" s="55">
        <v>3</v>
      </c>
      <c r="F57" s="56" t="s">
        <v>81</v>
      </c>
      <c r="G57" s="36" t="s">
        <v>82</v>
      </c>
    </row>
    <row r="58" spans="1:7" ht="75" hidden="1" x14ac:dyDescent="0.25">
      <c r="A58" s="57">
        <v>45859</v>
      </c>
      <c r="B58" s="57">
        <v>45859</v>
      </c>
      <c r="C58" s="55" t="s">
        <v>34</v>
      </c>
      <c r="D58" s="55">
        <v>21</v>
      </c>
      <c r="E58" s="55">
        <v>0</v>
      </c>
      <c r="F58" s="56" t="s">
        <v>45</v>
      </c>
      <c r="G58" s="36" t="s">
        <v>37</v>
      </c>
    </row>
    <row r="59" spans="1:7" ht="90" hidden="1" x14ac:dyDescent="0.25">
      <c r="A59" s="57">
        <v>45859</v>
      </c>
      <c r="B59" s="57">
        <v>45859</v>
      </c>
      <c r="C59" s="55" t="s">
        <v>33</v>
      </c>
      <c r="D59" s="55">
        <v>1</v>
      </c>
      <c r="E59" s="55">
        <v>0</v>
      </c>
      <c r="F59" s="56" t="s">
        <v>83</v>
      </c>
      <c r="G59" s="36" t="s">
        <v>37</v>
      </c>
    </row>
    <row r="60" spans="1:7" ht="150" x14ac:dyDescent="0.25">
      <c r="A60" s="57">
        <v>45860</v>
      </c>
      <c r="B60" s="57">
        <v>45859</v>
      </c>
      <c r="C60" s="55" t="s">
        <v>14</v>
      </c>
      <c r="D60" s="55">
        <v>0</v>
      </c>
      <c r="E60" s="55">
        <v>0</v>
      </c>
      <c r="F60" s="56" t="s">
        <v>84</v>
      </c>
      <c r="G60" s="36" t="s">
        <v>40</v>
      </c>
    </row>
    <row r="61" spans="1:7" ht="75" hidden="1" x14ac:dyDescent="0.25">
      <c r="A61" s="57">
        <v>45860</v>
      </c>
      <c r="B61" s="57">
        <v>45860</v>
      </c>
      <c r="C61" s="55" t="s">
        <v>33</v>
      </c>
      <c r="D61" s="55">
        <v>0</v>
      </c>
      <c r="E61" s="55">
        <v>0</v>
      </c>
      <c r="F61" s="56" t="s">
        <v>35</v>
      </c>
      <c r="G61" s="36" t="s">
        <v>57</v>
      </c>
    </row>
    <row r="62" spans="1:7" ht="60" hidden="1" x14ac:dyDescent="0.25">
      <c r="A62" s="57">
        <v>45860</v>
      </c>
      <c r="B62" s="57">
        <v>45860</v>
      </c>
      <c r="C62" s="55" t="s">
        <v>34</v>
      </c>
      <c r="D62" s="55">
        <v>17</v>
      </c>
      <c r="E62" s="55">
        <v>0</v>
      </c>
      <c r="F62" s="56" t="s">
        <v>85</v>
      </c>
      <c r="G62" s="36" t="s">
        <v>57</v>
      </c>
    </row>
    <row r="63" spans="1:7" ht="165" hidden="1" x14ac:dyDescent="0.25">
      <c r="A63" s="57">
        <v>45861</v>
      </c>
      <c r="B63" s="57">
        <v>45860</v>
      </c>
      <c r="C63" s="55" t="s">
        <v>14</v>
      </c>
      <c r="D63" s="55">
        <v>11</v>
      </c>
      <c r="E63" s="55"/>
      <c r="F63" s="56" t="s">
        <v>86</v>
      </c>
      <c r="G63" s="36" t="s">
        <v>82</v>
      </c>
    </row>
    <row r="64" spans="1:7" ht="105" hidden="1" x14ac:dyDescent="0.25">
      <c r="A64" s="57">
        <v>45862</v>
      </c>
      <c r="B64" s="57">
        <v>45861</v>
      </c>
      <c r="C64" s="55" t="s">
        <v>14</v>
      </c>
      <c r="D64" s="55">
        <v>11</v>
      </c>
      <c r="E64" s="55"/>
      <c r="F64" s="56" t="s">
        <v>87</v>
      </c>
      <c r="G64" s="36" t="s">
        <v>36</v>
      </c>
    </row>
    <row r="65" spans="1:7" ht="68.25" hidden="1" customHeight="1" x14ac:dyDescent="0.25">
      <c r="A65" s="57">
        <v>45862</v>
      </c>
      <c r="B65" s="57">
        <v>45862</v>
      </c>
      <c r="C65" s="55" t="s">
        <v>14</v>
      </c>
      <c r="D65" s="55">
        <v>3</v>
      </c>
      <c r="E65" s="55">
        <v>3</v>
      </c>
      <c r="F65" s="56" t="s">
        <v>88</v>
      </c>
      <c r="G65" s="36" t="s">
        <v>82</v>
      </c>
    </row>
    <row r="66" spans="1:7" ht="105" x14ac:dyDescent="0.25">
      <c r="A66" s="57">
        <v>45862</v>
      </c>
      <c r="B66" s="57">
        <v>45861</v>
      </c>
      <c r="C66" s="55" t="s">
        <v>34</v>
      </c>
      <c r="D66" s="55">
        <v>0</v>
      </c>
      <c r="E66" s="55">
        <v>0</v>
      </c>
      <c r="F66" s="56" t="s">
        <v>89</v>
      </c>
      <c r="G66" s="36" t="s">
        <v>40</v>
      </c>
    </row>
    <row r="67" spans="1:7" ht="105" x14ac:dyDescent="0.25">
      <c r="A67" s="57">
        <v>45862</v>
      </c>
      <c r="B67" s="57">
        <v>45862</v>
      </c>
      <c r="C67" s="55" t="s">
        <v>34</v>
      </c>
      <c r="D67" s="55">
        <v>0</v>
      </c>
      <c r="E67" s="55">
        <v>0</v>
      </c>
      <c r="F67" s="56" t="s">
        <v>89</v>
      </c>
      <c r="G67" s="36" t="s">
        <v>40</v>
      </c>
    </row>
    <row r="68" spans="1:7" ht="123" hidden="1" customHeight="1" x14ac:dyDescent="0.25">
      <c r="A68" s="57">
        <v>45863</v>
      </c>
      <c r="B68" s="57">
        <v>45863</v>
      </c>
      <c r="C68" s="55" t="s">
        <v>14</v>
      </c>
      <c r="D68" s="55">
        <v>10</v>
      </c>
      <c r="E68" s="55">
        <v>0</v>
      </c>
      <c r="F68" s="56" t="s">
        <v>94</v>
      </c>
      <c r="G68" s="36" t="s">
        <v>82</v>
      </c>
    </row>
    <row r="69" spans="1:7" ht="90" x14ac:dyDescent="0.25">
      <c r="A69" s="57">
        <v>45864</v>
      </c>
      <c r="B69" s="57">
        <v>45863</v>
      </c>
      <c r="C69" s="55" t="s">
        <v>33</v>
      </c>
      <c r="D69" s="55">
        <v>3</v>
      </c>
      <c r="E69" s="55">
        <v>0</v>
      </c>
      <c r="F69" s="56" t="s">
        <v>90</v>
      </c>
      <c r="G69" s="36" t="s">
        <v>40</v>
      </c>
    </row>
    <row r="70" spans="1:7" ht="105" hidden="1" x14ac:dyDescent="0.25">
      <c r="A70" s="57">
        <v>45864</v>
      </c>
      <c r="B70" s="57">
        <v>45863</v>
      </c>
      <c r="C70" s="55" t="s">
        <v>34</v>
      </c>
      <c r="D70" s="55">
        <v>17</v>
      </c>
      <c r="E70" s="55">
        <v>0</v>
      </c>
      <c r="F70" s="56" t="s">
        <v>91</v>
      </c>
      <c r="G70" s="36" t="s">
        <v>36</v>
      </c>
    </row>
    <row r="71" spans="1:7" ht="90" hidden="1" x14ac:dyDescent="0.25">
      <c r="A71" s="57">
        <v>45864</v>
      </c>
      <c r="B71" s="57">
        <v>45864</v>
      </c>
      <c r="C71" s="55" t="s">
        <v>33</v>
      </c>
      <c r="D71" s="55">
        <v>0</v>
      </c>
      <c r="E71" s="55">
        <v>0</v>
      </c>
      <c r="F71" s="56" t="s">
        <v>92</v>
      </c>
      <c r="G71" s="36" t="s">
        <v>36</v>
      </c>
    </row>
    <row r="72" spans="1:7" ht="75" hidden="1" x14ac:dyDescent="0.25">
      <c r="A72" s="57">
        <v>45864</v>
      </c>
      <c r="B72" s="57">
        <v>45864</v>
      </c>
      <c r="C72" s="55" t="s">
        <v>14</v>
      </c>
      <c r="D72" s="55">
        <v>16</v>
      </c>
      <c r="E72" s="55">
        <v>3</v>
      </c>
      <c r="F72" s="56" t="s">
        <v>93</v>
      </c>
      <c r="G72" s="36" t="s">
        <v>36</v>
      </c>
    </row>
    <row r="73" spans="1:7" ht="75" hidden="1" x14ac:dyDescent="0.25">
      <c r="A73" s="57">
        <v>45865</v>
      </c>
      <c r="B73" s="57">
        <v>45865</v>
      </c>
      <c r="C73" s="55" t="s">
        <v>33</v>
      </c>
      <c r="D73" s="55">
        <v>2</v>
      </c>
      <c r="E73" s="55">
        <v>2</v>
      </c>
      <c r="F73" s="56" t="s">
        <v>43</v>
      </c>
      <c r="G73" s="36" t="s">
        <v>57</v>
      </c>
    </row>
    <row r="74" spans="1:7" ht="180" x14ac:dyDescent="0.25">
      <c r="A74" s="57">
        <v>45866</v>
      </c>
      <c r="B74" s="57">
        <v>45865</v>
      </c>
      <c r="C74" s="55" t="s">
        <v>14</v>
      </c>
      <c r="D74" s="55">
        <v>3</v>
      </c>
      <c r="E74" s="55">
        <v>3</v>
      </c>
      <c r="F74" s="56" t="s">
        <v>95</v>
      </c>
      <c r="G74" s="36" t="s">
        <v>40</v>
      </c>
    </row>
    <row r="75" spans="1:7" x14ac:dyDescent="0.25">
      <c r="A75" s="58"/>
      <c r="B75" s="58"/>
      <c r="C75" s="55"/>
      <c r="D75" s="55"/>
      <c r="E75" s="55"/>
      <c r="F75" s="59"/>
      <c r="G75" s="36"/>
    </row>
    <row r="76" spans="1:7" x14ac:dyDescent="0.25">
      <c r="A76" s="58"/>
      <c r="B76" s="58"/>
      <c r="C76" s="55"/>
      <c r="D76" s="55"/>
      <c r="E76" s="55"/>
      <c r="F76" s="59"/>
      <c r="G76" s="36"/>
    </row>
    <row r="77" spans="1:7" x14ac:dyDescent="0.25">
      <c r="A77" s="58"/>
      <c r="B77" s="58"/>
      <c r="C77" s="55"/>
      <c r="D77" s="55"/>
      <c r="E77" s="55"/>
      <c r="F77" s="59"/>
      <c r="G77" s="36"/>
    </row>
    <row r="78" spans="1:7" x14ac:dyDescent="0.25">
      <c r="A78" s="58"/>
      <c r="B78" s="58"/>
      <c r="C78" s="55"/>
      <c r="D78" s="55"/>
      <c r="E78" s="55"/>
      <c r="F78" s="59"/>
      <c r="G78" s="36"/>
    </row>
    <row r="79" spans="1:7" x14ac:dyDescent="0.25">
      <c r="A79" s="58"/>
      <c r="B79" s="58"/>
      <c r="C79" s="55"/>
      <c r="D79" s="55"/>
      <c r="E79" s="55"/>
      <c r="F79" s="59"/>
      <c r="G79" s="36"/>
    </row>
    <row r="80" spans="1:7" x14ac:dyDescent="0.25">
      <c r="A80" s="58"/>
      <c r="B80" s="58"/>
      <c r="C80" s="55"/>
      <c r="D80" s="55"/>
      <c r="E80" s="55"/>
      <c r="F80" s="59"/>
      <c r="G80" s="36"/>
    </row>
    <row r="81" spans="1:7" x14ac:dyDescent="0.25">
      <c r="A81" s="58"/>
      <c r="B81" s="58"/>
      <c r="C81" s="55"/>
      <c r="D81" s="55"/>
      <c r="E81" s="55"/>
      <c r="F81" s="59"/>
      <c r="G81" s="36"/>
    </row>
    <row r="82" spans="1:7" x14ac:dyDescent="0.25">
      <c r="A82" s="58"/>
      <c r="B82" s="58"/>
      <c r="C82" s="55"/>
      <c r="D82" s="55"/>
      <c r="E82" s="55"/>
      <c r="F82" s="59"/>
      <c r="G82" s="36"/>
    </row>
    <row r="83" spans="1:7" x14ac:dyDescent="0.25">
      <c r="A83" s="58"/>
      <c r="B83" s="58"/>
      <c r="C83" s="55"/>
      <c r="D83" s="55"/>
      <c r="E83" s="55"/>
      <c r="F83" s="59"/>
      <c r="G83" s="36"/>
    </row>
    <row r="84" spans="1:7" x14ac:dyDescent="0.25">
      <c r="A84" s="58"/>
      <c r="B84" s="58"/>
      <c r="C84" s="55"/>
      <c r="D84" s="55"/>
      <c r="E84" s="55"/>
      <c r="F84" s="59"/>
      <c r="G84" s="36"/>
    </row>
    <row r="85" spans="1:7" x14ac:dyDescent="0.25">
      <c r="A85" s="58"/>
      <c r="B85" s="58"/>
      <c r="C85" s="55"/>
      <c r="D85" s="55"/>
      <c r="E85" s="55"/>
      <c r="F85" s="59"/>
      <c r="G85" s="36"/>
    </row>
    <row r="86" spans="1:7" x14ac:dyDescent="0.25">
      <c r="A86" s="58"/>
      <c r="B86" s="58"/>
      <c r="C86" s="55"/>
      <c r="D86" s="55"/>
      <c r="E86" s="55"/>
      <c r="F86" s="59"/>
      <c r="G86" s="36"/>
    </row>
    <row r="87" spans="1:7" x14ac:dyDescent="0.25">
      <c r="A87" s="58"/>
      <c r="B87" s="58"/>
      <c r="C87" s="55"/>
      <c r="D87" s="55"/>
      <c r="E87" s="55"/>
      <c r="F87" s="59"/>
      <c r="G87" s="36"/>
    </row>
    <row r="88" spans="1:7" x14ac:dyDescent="0.25">
      <c r="A88" s="58"/>
      <c r="B88" s="58"/>
      <c r="C88" s="55"/>
      <c r="D88" s="55"/>
      <c r="E88" s="55"/>
      <c r="F88" s="59"/>
      <c r="G88" s="36"/>
    </row>
    <row r="89" spans="1:7" x14ac:dyDescent="0.25">
      <c r="A89" s="58"/>
      <c r="B89" s="58"/>
      <c r="C89" s="55"/>
      <c r="D89" s="55"/>
      <c r="E89" s="55"/>
      <c r="F89" s="59"/>
      <c r="G89" s="36"/>
    </row>
    <row r="90" spans="1:7" x14ac:dyDescent="0.25">
      <c r="A90" s="58"/>
      <c r="B90" s="58"/>
      <c r="C90" s="55"/>
      <c r="D90" s="55"/>
      <c r="E90" s="55"/>
      <c r="F90" s="59"/>
      <c r="G90" s="36"/>
    </row>
    <row r="91" spans="1:7" x14ac:dyDescent="0.25">
      <c r="A91" s="58"/>
      <c r="B91" s="58"/>
      <c r="C91" s="55"/>
      <c r="D91" s="55"/>
      <c r="E91" s="55"/>
      <c r="F91" s="59"/>
      <c r="G91" s="36"/>
    </row>
    <row r="92" spans="1:7" x14ac:dyDescent="0.25">
      <c r="A92" s="58"/>
      <c r="B92" s="58"/>
      <c r="C92" s="55"/>
      <c r="D92" s="55"/>
      <c r="E92" s="55"/>
      <c r="F92" s="59"/>
      <c r="G92" s="36"/>
    </row>
    <row r="93" spans="1:7" x14ac:dyDescent="0.25">
      <c r="A93" s="58"/>
      <c r="B93" s="58"/>
      <c r="C93" s="55"/>
      <c r="D93" s="55"/>
      <c r="E93" s="55"/>
      <c r="F93" s="59"/>
      <c r="G93" s="36"/>
    </row>
    <row r="94" spans="1:7" x14ac:dyDescent="0.25">
      <c r="A94" s="58"/>
      <c r="B94" s="58"/>
      <c r="C94" s="55"/>
      <c r="D94" s="55"/>
      <c r="E94" s="55"/>
      <c r="F94" s="59"/>
      <c r="G94" s="36"/>
    </row>
    <row r="95" spans="1:7" x14ac:dyDescent="0.25">
      <c r="A95" s="58"/>
      <c r="B95" s="58"/>
      <c r="C95" s="55"/>
      <c r="D95" s="55"/>
      <c r="E95" s="55"/>
      <c r="F95" s="59"/>
      <c r="G95" s="36"/>
    </row>
    <row r="96" spans="1:7" x14ac:dyDescent="0.25">
      <c r="A96" s="58"/>
      <c r="B96" s="58"/>
      <c r="C96" s="55"/>
      <c r="D96" s="55"/>
      <c r="E96" s="55"/>
      <c r="F96" s="59"/>
      <c r="G96" s="36"/>
    </row>
    <row r="97" spans="1:7" x14ac:dyDescent="0.25">
      <c r="A97" s="58"/>
      <c r="B97" s="58"/>
      <c r="C97" s="55"/>
      <c r="D97" s="55"/>
      <c r="E97" s="55"/>
      <c r="F97" s="59"/>
      <c r="G97" s="36"/>
    </row>
    <row r="98" spans="1:7" x14ac:dyDescent="0.25">
      <c r="A98" s="58"/>
      <c r="B98" s="58"/>
      <c r="C98" s="55"/>
      <c r="D98" s="55"/>
      <c r="E98" s="55"/>
      <c r="F98" s="59"/>
      <c r="G98" s="36"/>
    </row>
    <row r="99" spans="1:7" x14ac:dyDescent="0.25">
      <c r="A99" s="58"/>
      <c r="B99" s="58"/>
      <c r="C99" s="55"/>
      <c r="D99" s="55"/>
      <c r="E99" s="55"/>
      <c r="F99" s="59"/>
      <c r="G99" s="36"/>
    </row>
    <row r="100" spans="1:7" x14ac:dyDescent="0.25">
      <c r="A100" s="58"/>
      <c r="B100" s="58"/>
      <c r="C100" s="55"/>
      <c r="D100" s="55"/>
      <c r="E100" s="55"/>
      <c r="F100" s="59"/>
      <c r="G100" s="36"/>
    </row>
    <row r="101" spans="1:7" x14ac:dyDescent="0.25">
      <c r="A101" s="58"/>
      <c r="B101" s="58"/>
      <c r="C101" s="55"/>
      <c r="D101" s="55"/>
      <c r="E101" s="55"/>
      <c r="F101" s="59"/>
      <c r="G101" s="36"/>
    </row>
    <row r="102" spans="1:7" x14ac:dyDescent="0.25">
      <c r="A102" s="58"/>
      <c r="B102" s="58"/>
      <c r="C102" s="55"/>
      <c r="D102" s="55"/>
      <c r="E102" s="55"/>
      <c r="F102" s="59"/>
      <c r="G102" s="36"/>
    </row>
    <row r="103" spans="1:7" x14ac:dyDescent="0.25">
      <c r="A103" s="58"/>
      <c r="B103" s="58"/>
      <c r="C103" s="55"/>
      <c r="D103" s="55"/>
      <c r="E103" s="55"/>
      <c r="F103" s="59"/>
      <c r="G103" s="36"/>
    </row>
    <row r="104" spans="1:7" x14ac:dyDescent="0.25">
      <c r="A104" s="58"/>
      <c r="B104" s="58"/>
      <c r="C104" s="55"/>
      <c r="D104" s="55"/>
      <c r="E104" s="55"/>
      <c r="F104" s="59"/>
      <c r="G104" s="36"/>
    </row>
    <row r="105" spans="1:7" x14ac:dyDescent="0.25">
      <c r="A105" s="58"/>
      <c r="B105" s="58"/>
      <c r="C105" s="55"/>
      <c r="D105" s="55"/>
      <c r="E105" s="55"/>
      <c r="F105" s="59"/>
      <c r="G105" s="36"/>
    </row>
    <row r="106" spans="1:7" x14ac:dyDescent="0.25">
      <c r="A106" s="58"/>
      <c r="B106" s="58"/>
      <c r="C106" s="55"/>
      <c r="D106" s="55"/>
      <c r="E106" s="55"/>
      <c r="F106" s="59"/>
      <c r="G106" s="36"/>
    </row>
    <row r="107" spans="1:7" x14ac:dyDescent="0.25">
      <c r="A107" s="58"/>
      <c r="B107" s="58"/>
      <c r="C107" s="55"/>
      <c r="D107" s="55"/>
      <c r="E107" s="55"/>
      <c r="F107" s="59"/>
      <c r="G107" s="36"/>
    </row>
    <row r="108" spans="1:7" x14ac:dyDescent="0.25">
      <c r="A108" s="58"/>
      <c r="B108" s="58"/>
      <c r="C108" s="55"/>
      <c r="D108" s="55"/>
      <c r="E108" s="55"/>
      <c r="F108" s="59"/>
      <c r="G108" s="36"/>
    </row>
    <row r="109" spans="1:7" x14ac:dyDescent="0.25">
      <c r="A109" s="58"/>
      <c r="B109" s="58"/>
      <c r="C109" s="55"/>
      <c r="D109" s="55"/>
      <c r="E109" s="55"/>
      <c r="F109" s="59"/>
      <c r="G109" s="36"/>
    </row>
    <row r="110" spans="1:7" x14ac:dyDescent="0.25">
      <c r="A110" s="58"/>
      <c r="B110" s="58"/>
      <c r="C110" s="55"/>
      <c r="D110" s="55"/>
      <c r="E110" s="55"/>
      <c r="F110" s="59"/>
      <c r="G110" s="36"/>
    </row>
    <row r="111" spans="1:7" x14ac:dyDescent="0.25">
      <c r="A111" s="58"/>
      <c r="B111" s="58"/>
      <c r="C111" s="55"/>
      <c r="D111" s="55"/>
      <c r="E111" s="55"/>
      <c r="F111" s="59"/>
      <c r="G111" s="36"/>
    </row>
    <row r="112" spans="1:7" x14ac:dyDescent="0.25">
      <c r="A112" s="58"/>
      <c r="B112" s="58"/>
      <c r="C112" s="55"/>
      <c r="D112" s="55"/>
      <c r="E112" s="55"/>
      <c r="F112" s="59"/>
      <c r="G112" s="36"/>
    </row>
    <row r="113" spans="1:7" x14ac:dyDescent="0.25">
      <c r="A113" s="58"/>
      <c r="B113" s="58"/>
      <c r="C113" s="55"/>
      <c r="D113" s="55"/>
      <c r="E113" s="55"/>
      <c r="F113" s="59"/>
      <c r="G113" s="36"/>
    </row>
    <row r="114" spans="1:7" x14ac:dyDescent="0.25">
      <c r="A114" s="58"/>
      <c r="B114" s="58"/>
      <c r="C114" s="55"/>
      <c r="D114" s="55"/>
      <c r="E114" s="55"/>
      <c r="F114" s="59"/>
      <c r="G114" s="36"/>
    </row>
    <row r="115" spans="1:7" x14ac:dyDescent="0.25">
      <c r="A115" s="58"/>
      <c r="B115" s="58"/>
      <c r="C115" s="55"/>
      <c r="D115" s="55"/>
      <c r="E115" s="55"/>
      <c r="F115" s="59"/>
      <c r="G115" s="36"/>
    </row>
    <row r="116" spans="1:7" x14ac:dyDescent="0.25">
      <c r="A116" s="58"/>
      <c r="B116" s="58"/>
      <c r="C116" s="55"/>
      <c r="D116" s="55"/>
      <c r="E116" s="55"/>
      <c r="F116" s="59"/>
      <c r="G116" s="36"/>
    </row>
    <row r="117" spans="1:7" x14ac:dyDescent="0.25">
      <c r="A117" s="58"/>
      <c r="B117" s="58"/>
      <c r="C117" s="55"/>
      <c r="D117" s="55"/>
      <c r="E117" s="55"/>
      <c r="F117" s="59"/>
      <c r="G117" s="36"/>
    </row>
    <row r="118" spans="1:7" x14ac:dyDescent="0.25">
      <c r="A118" s="58"/>
      <c r="B118" s="58"/>
      <c r="C118" s="55"/>
      <c r="D118" s="55"/>
      <c r="E118" s="55"/>
      <c r="F118" s="59"/>
      <c r="G118" s="36"/>
    </row>
    <row r="119" spans="1:7" x14ac:dyDescent="0.25">
      <c r="A119" s="58"/>
      <c r="B119" s="58"/>
      <c r="C119" s="55"/>
      <c r="D119" s="55"/>
      <c r="E119" s="55"/>
      <c r="F119" s="59"/>
      <c r="G119" s="36"/>
    </row>
    <row r="120" spans="1:7" x14ac:dyDescent="0.25">
      <c r="A120" s="58"/>
      <c r="B120" s="58"/>
      <c r="C120" s="55"/>
      <c r="D120" s="55"/>
      <c r="E120" s="55"/>
      <c r="F120" s="59"/>
      <c r="G120" s="36"/>
    </row>
    <row r="121" spans="1:7" x14ac:dyDescent="0.25">
      <c r="A121" s="58"/>
      <c r="B121" s="58"/>
      <c r="C121" s="55"/>
      <c r="D121" s="55"/>
      <c r="E121" s="55"/>
      <c r="F121" s="59"/>
      <c r="G121" s="36"/>
    </row>
    <row r="122" spans="1:7" x14ac:dyDescent="0.25">
      <c r="A122" s="58"/>
      <c r="B122" s="58"/>
      <c r="C122" s="55"/>
      <c r="D122" s="55"/>
      <c r="E122" s="55"/>
      <c r="F122" s="59"/>
      <c r="G122" s="36"/>
    </row>
    <row r="123" spans="1:7" x14ac:dyDescent="0.25">
      <c r="A123" s="58"/>
      <c r="B123" s="58"/>
      <c r="C123" s="55"/>
      <c r="D123" s="55"/>
      <c r="E123" s="55"/>
      <c r="F123" s="59"/>
      <c r="G123" s="36"/>
    </row>
    <row r="124" spans="1:7" x14ac:dyDescent="0.25">
      <c r="A124" s="58"/>
      <c r="B124" s="58"/>
      <c r="C124" s="55"/>
      <c r="D124" s="55"/>
      <c r="E124" s="55"/>
      <c r="F124" s="59"/>
      <c r="G124" s="36"/>
    </row>
    <row r="125" spans="1:7" x14ac:dyDescent="0.25">
      <c r="A125" s="58"/>
      <c r="B125" s="58"/>
      <c r="C125" s="55"/>
      <c r="D125" s="55"/>
      <c r="E125" s="55"/>
      <c r="F125" s="59"/>
      <c r="G125" s="36"/>
    </row>
    <row r="126" spans="1:7" x14ac:dyDescent="0.25">
      <c r="A126" s="58"/>
      <c r="B126" s="58"/>
      <c r="C126" s="55"/>
      <c r="D126" s="55"/>
      <c r="E126" s="55"/>
      <c r="F126" s="59"/>
      <c r="G126" s="36"/>
    </row>
    <row r="127" spans="1:7" x14ac:dyDescent="0.25">
      <c r="A127" s="58"/>
      <c r="B127" s="58"/>
      <c r="C127" s="55"/>
      <c r="D127" s="55"/>
      <c r="E127" s="55"/>
      <c r="F127" s="59"/>
      <c r="G127" s="36"/>
    </row>
    <row r="128" spans="1:7" x14ac:dyDescent="0.25">
      <c r="A128" s="58"/>
      <c r="B128" s="58"/>
      <c r="C128" s="55"/>
      <c r="D128" s="55"/>
      <c r="E128" s="55"/>
      <c r="F128" s="59"/>
      <c r="G128" s="36"/>
    </row>
    <row r="129" spans="1:7" x14ac:dyDescent="0.25">
      <c r="A129" s="58"/>
      <c r="B129" s="58"/>
      <c r="C129" s="55"/>
      <c r="D129" s="55"/>
      <c r="E129" s="55"/>
      <c r="F129" s="59"/>
      <c r="G129" s="36"/>
    </row>
    <row r="130" spans="1:7" x14ac:dyDescent="0.25">
      <c r="A130" s="58"/>
      <c r="B130" s="58"/>
      <c r="C130" s="55"/>
      <c r="D130" s="55"/>
      <c r="E130" s="55"/>
      <c r="F130" s="59"/>
      <c r="G130" s="36"/>
    </row>
    <row r="131" spans="1:7" x14ac:dyDescent="0.25">
      <c r="A131" s="58"/>
      <c r="B131" s="58"/>
      <c r="C131" s="55"/>
      <c r="D131" s="55"/>
      <c r="E131" s="55"/>
      <c r="F131" s="59"/>
      <c r="G131" s="36"/>
    </row>
    <row r="132" spans="1:7" x14ac:dyDescent="0.25">
      <c r="A132" s="58"/>
      <c r="B132" s="58"/>
      <c r="C132" s="55"/>
      <c r="D132" s="55"/>
      <c r="E132" s="55"/>
      <c r="F132" s="59"/>
      <c r="G132" s="36"/>
    </row>
    <row r="133" spans="1:7" x14ac:dyDescent="0.25">
      <c r="A133" s="58"/>
      <c r="B133" s="58"/>
      <c r="C133" s="55"/>
      <c r="D133" s="55"/>
      <c r="E133" s="55"/>
      <c r="F133" s="59"/>
      <c r="G133" s="36"/>
    </row>
    <row r="134" spans="1:7" x14ac:dyDescent="0.25">
      <c r="A134" s="58"/>
      <c r="B134" s="58"/>
      <c r="C134" s="55"/>
      <c r="D134" s="55"/>
      <c r="E134" s="55"/>
      <c r="F134" s="59"/>
      <c r="G134" s="36"/>
    </row>
    <row r="135" spans="1:7" x14ac:dyDescent="0.25">
      <c r="A135" s="58"/>
      <c r="B135" s="58"/>
      <c r="C135" s="55"/>
      <c r="D135" s="55"/>
      <c r="E135" s="55"/>
      <c r="F135" s="59"/>
      <c r="G135" s="36"/>
    </row>
    <row r="136" spans="1:7" x14ac:dyDescent="0.25">
      <c r="A136" s="58"/>
      <c r="B136" s="58"/>
      <c r="C136" s="55"/>
      <c r="D136" s="55"/>
      <c r="E136" s="55"/>
      <c r="F136" s="59"/>
      <c r="G136" s="36"/>
    </row>
    <row r="137" spans="1:7" x14ac:dyDescent="0.25">
      <c r="A137" s="58"/>
      <c r="B137" s="58"/>
      <c r="C137" s="55"/>
      <c r="D137" s="55"/>
      <c r="E137" s="55"/>
      <c r="F137" s="59"/>
      <c r="G137" s="36"/>
    </row>
    <row r="138" spans="1:7" x14ac:dyDescent="0.25">
      <c r="A138" s="58"/>
      <c r="B138" s="58"/>
      <c r="C138" s="55"/>
      <c r="D138" s="55"/>
      <c r="E138" s="55"/>
      <c r="F138" s="59"/>
      <c r="G138" s="36"/>
    </row>
    <row r="139" spans="1:7" x14ac:dyDescent="0.25">
      <c r="A139" s="58"/>
      <c r="B139" s="58"/>
      <c r="C139" s="55"/>
      <c r="D139" s="55"/>
      <c r="E139" s="55"/>
      <c r="F139" s="59"/>
      <c r="G139" s="36"/>
    </row>
    <row r="140" spans="1:7" x14ac:dyDescent="0.25">
      <c r="A140" s="58"/>
      <c r="B140" s="58"/>
      <c r="C140" s="55"/>
      <c r="D140" s="55"/>
      <c r="E140" s="55"/>
      <c r="F140" s="59"/>
      <c r="G140" s="36"/>
    </row>
    <row r="141" spans="1:7" x14ac:dyDescent="0.25">
      <c r="A141" s="58"/>
      <c r="B141" s="58"/>
      <c r="C141" s="55"/>
      <c r="D141" s="55"/>
      <c r="E141" s="55"/>
      <c r="F141" s="59"/>
      <c r="G141" s="36"/>
    </row>
    <row r="142" spans="1:7" x14ac:dyDescent="0.25">
      <c r="A142" s="58"/>
      <c r="B142" s="58"/>
      <c r="C142" s="55"/>
      <c r="D142" s="55"/>
      <c r="E142" s="55"/>
      <c r="F142" s="59"/>
      <c r="G142" s="36"/>
    </row>
    <row r="143" spans="1:7" x14ac:dyDescent="0.25">
      <c r="A143" s="58"/>
      <c r="B143" s="58"/>
      <c r="C143" s="55"/>
      <c r="D143" s="55"/>
      <c r="E143" s="55"/>
      <c r="F143" s="59"/>
      <c r="G143" s="36"/>
    </row>
    <row r="144" spans="1:7" x14ac:dyDescent="0.25">
      <c r="A144" s="58"/>
      <c r="B144" s="58"/>
      <c r="C144" s="55"/>
      <c r="D144" s="55"/>
      <c r="E144" s="55"/>
      <c r="F144" s="59"/>
      <c r="G144" s="36"/>
    </row>
    <row r="145" spans="1:7" x14ac:dyDescent="0.25">
      <c r="A145" s="58"/>
      <c r="B145" s="58"/>
      <c r="C145" s="55"/>
      <c r="D145" s="55"/>
      <c r="E145" s="55"/>
      <c r="F145" s="59"/>
      <c r="G145" s="36"/>
    </row>
    <row r="146" spans="1:7" x14ac:dyDescent="0.25">
      <c r="A146" s="58"/>
      <c r="B146" s="58"/>
      <c r="C146" s="55"/>
      <c r="D146" s="55"/>
      <c r="E146" s="55"/>
      <c r="F146" s="59"/>
      <c r="G146" s="36"/>
    </row>
    <row r="147" spans="1:7" x14ac:dyDescent="0.25">
      <c r="A147" s="58"/>
      <c r="B147" s="58"/>
      <c r="C147" s="55"/>
      <c r="D147" s="55"/>
      <c r="E147" s="55"/>
      <c r="F147" s="59"/>
      <c r="G147" s="36"/>
    </row>
    <row r="148" spans="1:7" x14ac:dyDescent="0.25">
      <c r="A148" s="58"/>
      <c r="B148" s="58"/>
      <c r="C148" s="55"/>
      <c r="D148" s="55"/>
      <c r="E148" s="55"/>
      <c r="F148" s="59"/>
      <c r="G148" s="36"/>
    </row>
    <row r="149" spans="1:7" x14ac:dyDescent="0.25">
      <c r="A149" s="58"/>
      <c r="B149" s="58"/>
      <c r="C149" s="55"/>
      <c r="D149" s="55"/>
      <c r="E149" s="55"/>
      <c r="F149" s="59"/>
      <c r="G149" s="36"/>
    </row>
    <row r="150" spans="1:7" x14ac:dyDescent="0.25">
      <c r="A150" s="58"/>
      <c r="B150" s="58"/>
      <c r="C150" s="55"/>
      <c r="D150" s="55"/>
      <c r="E150" s="55"/>
      <c r="F150" s="59"/>
      <c r="G150" s="36"/>
    </row>
    <row r="151" spans="1:7" x14ac:dyDescent="0.25">
      <c r="A151" s="58"/>
      <c r="B151" s="58"/>
      <c r="C151" s="55"/>
      <c r="D151" s="55"/>
      <c r="E151" s="55"/>
      <c r="F151" s="59"/>
      <c r="G151" s="36"/>
    </row>
    <row r="152" spans="1:7" x14ac:dyDescent="0.25">
      <c r="A152" s="58"/>
      <c r="B152" s="58"/>
      <c r="C152" s="55"/>
      <c r="D152" s="55"/>
      <c r="E152" s="55"/>
      <c r="F152" s="59"/>
      <c r="G152" s="36"/>
    </row>
    <row r="153" spans="1:7" x14ac:dyDescent="0.25">
      <c r="A153" s="58"/>
      <c r="B153" s="58"/>
      <c r="C153" s="55"/>
      <c r="D153" s="55"/>
      <c r="E153" s="55"/>
      <c r="F153" s="59"/>
      <c r="G153" s="36"/>
    </row>
    <row r="154" spans="1:7" x14ac:dyDescent="0.25">
      <c r="A154" s="58"/>
      <c r="B154" s="58"/>
      <c r="C154" s="55"/>
      <c r="D154" s="55"/>
      <c r="E154" s="55"/>
      <c r="F154" s="59"/>
      <c r="G154" s="36"/>
    </row>
    <row r="155" spans="1:7" x14ac:dyDescent="0.25">
      <c r="A155" s="58"/>
      <c r="B155" s="58"/>
      <c r="C155" s="55"/>
      <c r="D155" s="55"/>
      <c r="E155" s="55"/>
      <c r="F155" s="59"/>
      <c r="G155" s="36"/>
    </row>
    <row r="156" spans="1:7" x14ac:dyDescent="0.25">
      <c r="A156" s="58"/>
      <c r="B156" s="58"/>
      <c r="C156" s="55"/>
      <c r="D156" s="55"/>
      <c r="E156" s="55"/>
      <c r="F156" s="59"/>
      <c r="G156" s="36"/>
    </row>
    <row r="157" spans="1:7" x14ac:dyDescent="0.25">
      <c r="A157" s="58"/>
      <c r="B157" s="58"/>
      <c r="C157" s="55"/>
      <c r="D157" s="55"/>
      <c r="E157" s="55"/>
      <c r="F157" s="59"/>
      <c r="G157" s="36"/>
    </row>
    <row r="158" spans="1:7" x14ac:dyDescent="0.25">
      <c r="A158" s="58"/>
      <c r="B158" s="58"/>
      <c r="C158" s="55"/>
      <c r="D158" s="55"/>
      <c r="E158" s="55"/>
      <c r="F158" s="59"/>
      <c r="G158" s="36"/>
    </row>
    <row r="159" spans="1:7" x14ac:dyDescent="0.25">
      <c r="A159" s="58"/>
      <c r="B159" s="58"/>
      <c r="C159" s="55"/>
      <c r="D159" s="55"/>
      <c r="E159" s="55"/>
      <c r="F159" s="59"/>
      <c r="G159" s="36"/>
    </row>
    <row r="160" spans="1:7" x14ac:dyDescent="0.25">
      <c r="A160" s="58"/>
      <c r="B160" s="58"/>
      <c r="C160" s="55"/>
      <c r="D160" s="55"/>
      <c r="E160" s="55"/>
      <c r="F160" s="59"/>
      <c r="G160" s="36"/>
    </row>
    <row r="161" spans="1:7" x14ac:dyDescent="0.25">
      <c r="A161" s="58"/>
      <c r="B161" s="58"/>
      <c r="C161" s="55"/>
      <c r="D161" s="55"/>
      <c r="E161" s="55"/>
      <c r="F161" s="59"/>
      <c r="G161" s="36"/>
    </row>
    <row r="162" spans="1:7" x14ac:dyDescent="0.25">
      <c r="A162" s="58"/>
      <c r="B162" s="58"/>
      <c r="C162" s="55"/>
      <c r="D162" s="55"/>
      <c r="E162" s="55"/>
      <c r="F162" s="59"/>
      <c r="G162" s="36"/>
    </row>
    <row r="163" spans="1:7" x14ac:dyDescent="0.25">
      <c r="A163" s="58"/>
      <c r="B163" s="58"/>
      <c r="C163" s="55"/>
      <c r="D163" s="55"/>
      <c r="E163" s="55"/>
      <c r="F163" s="59"/>
      <c r="G163" s="36"/>
    </row>
    <row r="164" spans="1:7" x14ac:dyDescent="0.25">
      <c r="A164" s="58"/>
      <c r="B164" s="58"/>
      <c r="C164" s="55"/>
      <c r="D164" s="55"/>
      <c r="E164" s="55"/>
      <c r="F164" s="59"/>
      <c r="G164" s="36"/>
    </row>
    <row r="165" spans="1:7" x14ac:dyDescent="0.25">
      <c r="A165" s="58"/>
      <c r="B165" s="58"/>
      <c r="C165" s="55"/>
      <c r="D165" s="55"/>
      <c r="E165" s="55"/>
      <c r="F165" s="59"/>
      <c r="G165" s="36"/>
    </row>
    <row r="166" spans="1:7" x14ac:dyDescent="0.25">
      <c r="A166" s="58"/>
      <c r="B166" s="58"/>
      <c r="C166" s="55"/>
      <c r="D166" s="55"/>
      <c r="E166" s="55"/>
      <c r="F166" s="59"/>
      <c r="G166" s="36"/>
    </row>
    <row r="167" spans="1:7" x14ac:dyDescent="0.25">
      <c r="A167" s="58"/>
      <c r="B167" s="58"/>
      <c r="C167" s="55"/>
      <c r="D167" s="55"/>
      <c r="E167" s="55"/>
      <c r="F167" s="59"/>
      <c r="G167" s="36"/>
    </row>
    <row r="168" spans="1:7" x14ac:dyDescent="0.25">
      <c r="A168" s="58"/>
      <c r="B168" s="58"/>
      <c r="C168" s="55"/>
      <c r="D168" s="55"/>
      <c r="E168" s="55"/>
      <c r="F168" s="59"/>
      <c r="G168" s="36"/>
    </row>
    <row r="169" spans="1:7" x14ac:dyDescent="0.25">
      <c r="A169" s="58"/>
      <c r="B169" s="58"/>
      <c r="C169" s="55"/>
      <c r="D169" s="55"/>
      <c r="E169" s="55"/>
      <c r="F169" s="59"/>
      <c r="G169" s="36"/>
    </row>
    <row r="170" spans="1:7" x14ac:dyDescent="0.25">
      <c r="A170" s="58"/>
      <c r="B170" s="58"/>
      <c r="C170" s="55"/>
      <c r="D170" s="55"/>
      <c r="E170" s="55"/>
      <c r="F170" s="59"/>
      <c r="G170" s="36"/>
    </row>
    <row r="171" spans="1:7" x14ac:dyDescent="0.25">
      <c r="A171" s="58"/>
      <c r="B171" s="58"/>
      <c r="C171" s="55"/>
      <c r="D171" s="55"/>
      <c r="E171" s="55"/>
      <c r="F171" s="59"/>
      <c r="G171" s="36"/>
    </row>
    <row r="172" spans="1:7" x14ac:dyDescent="0.25">
      <c r="A172" s="58"/>
      <c r="B172" s="58"/>
      <c r="C172" s="55"/>
      <c r="D172" s="55"/>
      <c r="E172" s="55"/>
      <c r="F172" s="59"/>
      <c r="G172" s="36"/>
    </row>
    <row r="173" spans="1:7" x14ac:dyDescent="0.25">
      <c r="A173" s="58"/>
      <c r="B173" s="58"/>
      <c r="C173" s="55"/>
      <c r="D173" s="55"/>
      <c r="E173" s="55"/>
      <c r="F173" s="59"/>
      <c r="G173" s="36"/>
    </row>
    <row r="174" spans="1:7" x14ac:dyDescent="0.25">
      <c r="A174" s="58"/>
      <c r="B174" s="58"/>
      <c r="C174" s="55"/>
      <c r="D174" s="55"/>
      <c r="E174" s="55"/>
      <c r="F174" s="59"/>
      <c r="G174" s="36"/>
    </row>
    <row r="175" spans="1:7" x14ac:dyDescent="0.25">
      <c r="A175" s="58"/>
      <c r="B175" s="58"/>
      <c r="C175" s="55"/>
      <c r="D175" s="55"/>
      <c r="E175" s="55"/>
      <c r="F175" s="59"/>
      <c r="G175" s="36"/>
    </row>
    <row r="176" spans="1:7" x14ac:dyDescent="0.25">
      <c r="A176" s="58"/>
      <c r="B176" s="58"/>
      <c r="C176" s="55"/>
      <c r="D176" s="55"/>
      <c r="E176" s="55"/>
      <c r="F176" s="59"/>
      <c r="G176" s="36"/>
    </row>
    <row r="177" spans="1:7" x14ac:dyDescent="0.25">
      <c r="A177" s="58"/>
      <c r="B177" s="58"/>
      <c r="C177" s="55"/>
      <c r="D177" s="55"/>
      <c r="E177" s="55"/>
      <c r="F177" s="59"/>
      <c r="G177" s="36"/>
    </row>
    <row r="178" spans="1:7" x14ac:dyDescent="0.25">
      <c r="A178" s="58"/>
      <c r="B178" s="58"/>
      <c r="C178" s="55"/>
      <c r="D178" s="55"/>
      <c r="E178" s="55"/>
      <c r="F178" s="59"/>
      <c r="G178" s="36"/>
    </row>
    <row r="179" spans="1:7" x14ac:dyDescent="0.25">
      <c r="A179" s="58"/>
      <c r="B179" s="58"/>
      <c r="C179" s="55"/>
      <c r="D179" s="55"/>
      <c r="E179" s="55"/>
      <c r="F179" s="59"/>
      <c r="G179" s="36"/>
    </row>
    <row r="180" spans="1:7" x14ac:dyDescent="0.25">
      <c r="A180" s="58"/>
      <c r="B180" s="58"/>
      <c r="C180" s="55"/>
      <c r="D180" s="55"/>
      <c r="E180" s="55"/>
      <c r="F180" s="59"/>
      <c r="G180" s="36"/>
    </row>
    <row r="181" spans="1:7" x14ac:dyDescent="0.25">
      <c r="A181" s="58"/>
      <c r="B181" s="58"/>
      <c r="C181" s="55"/>
      <c r="D181" s="55"/>
      <c r="E181" s="55"/>
      <c r="F181" s="59"/>
      <c r="G181" s="36"/>
    </row>
    <row r="182" spans="1:7" x14ac:dyDescent="0.25">
      <c r="A182" s="58"/>
      <c r="B182" s="58"/>
      <c r="C182" s="55"/>
      <c r="D182" s="55"/>
      <c r="E182" s="55"/>
      <c r="F182" s="59"/>
      <c r="G182" s="36"/>
    </row>
    <row r="183" spans="1:7" x14ac:dyDescent="0.25">
      <c r="A183" s="58"/>
      <c r="B183" s="58"/>
      <c r="C183" s="55"/>
      <c r="D183" s="55"/>
      <c r="E183" s="55"/>
      <c r="F183" s="59"/>
      <c r="G183" s="36"/>
    </row>
    <row r="184" spans="1:7" x14ac:dyDescent="0.25">
      <c r="A184" s="58"/>
      <c r="B184" s="58"/>
      <c r="C184" s="55"/>
      <c r="D184" s="55"/>
      <c r="E184" s="55"/>
      <c r="F184" s="59"/>
      <c r="G184" s="36"/>
    </row>
    <row r="185" spans="1:7" x14ac:dyDescent="0.25">
      <c r="A185" s="58"/>
      <c r="B185" s="58"/>
      <c r="C185" s="55"/>
      <c r="D185" s="55"/>
      <c r="E185" s="55"/>
      <c r="F185" s="59"/>
      <c r="G185" s="36"/>
    </row>
    <row r="186" spans="1:7" x14ac:dyDescent="0.25">
      <c r="A186" s="58"/>
      <c r="B186" s="58"/>
      <c r="C186" s="55"/>
      <c r="D186" s="55"/>
      <c r="E186" s="55"/>
      <c r="F186" s="59"/>
      <c r="G186" s="36"/>
    </row>
    <row r="187" spans="1:7" x14ac:dyDescent="0.25">
      <c r="A187" s="58"/>
      <c r="B187" s="58"/>
      <c r="C187" s="55"/>
      <c r="D187" s="55"/>
      <c r="E187" s="55"/>
      <c r="F187" s="59"/>
      <c r="G187" s="36"/>
    </row>
    <row r="188" spans="1:7" x14ac:dyDescent="0.25">
      <c r="A188" s="58"/>
      <c r="B188" s="58"/>
      <c r="C188" s="55"/>
      <c r="D188" s="55"/>
      <c r="E188" s="55"/>
      <c r="F188" s="59"/>
      <c r="G188" s="36"/>
    </row>
    <row r="189" spans="1:7" x14ac:dyDescent="0.25">
      <c r="A189" s="58"/>
      <c r="B189" s="58"/>
      <c r="C189" s="55"/>
      <c r="D189" s="55"/>
      <c r="E189" s="55"/>
      <c r="F189" s="59"/>
      <c r="G189" s="36"/>
    </row>
    <row r="190" spans="1:7" x14ac:dyDescent="0.25">
      <c r="A190" s="58"/>
      <c r="B190" s="58"/>
      <c r="C190" s="55"/>
      <c r="D190" s="55"/>
      <c r="E190" s="55"/>
      <c r="F190" s="59"/>
      <c r="G190" s="36"/>
    </row>
    <row r="191" spans="1:7" x14ac:dyDescent="0.25">
      <c r="A191" s="58"/>
      <c r="B191" s="58"/>
      <c r="C191" s="55"/>
      <c r="D191" s="55"/>
      <c r="E191" s="55"/>
      <c r="F191" s="59"/>
      <c r="G191" s="36"/>
    </row>
    <row r="192" spans="1:7" x14ac:dyDescent="0.25">
      <c r="A192" s="58"/>
      <c r="B192" s="58"/>
      <c r="C192" s="55"/>
      <c r="D192" s="55"/>
      <c r="E192" s="55"/>
      <c r="F192" s="59"/>
      <c r="G192" s="36"/>
    </row>
    <row r="193" spans="1:7" x14ac:dyDescent="0.25">
      <c r="A193" s="58"/>
      <c r="B193" s="58"/>
      <c r="C193" s="55"/>
      <c r="D193" s="55"/>
      <c r="E193" s="55"/>
      <c r="F193" s="59"/>
      <c r="G193" s="36"/>
    </row>
    <row r="194" spans="1:7" x14ac:dyDescent="0.25">
      <c r="A194" s="58"/>
      <c r="B194" s="58"/>
      <c r="C194" s="55"/>
      <c r="D194" s="55"/>
      <c r="E194" s="55"/>
      <c r="F194" s="59"/>
      <c r="G194" s="36"/>
    </row>
    <row r="195" spans="1:7" x14ac:dyDescent="0.25">
      <c r="A195" s="58"/>
      <c r="B195" s="58"/>
      <c r="C195" s="55"/>
      <c r="D195" s="55"/>
      <c r="E195" s="55"/>
      <c r="F195" s="59"/>
      <c r="G195" s="36"/>
    </row>
    <row r="196" spans="1:7" x14ac:dyDescent="0.25">
      <c r="A196" s="58"/>
      <c r="B196" s="58"/>
      <c r="C196" s="55"/>
      <c r="D196" s="55"/>
      <c r="E196" s="55"/>
      <c r="F196" s="59"/>
      <c r="G196" s="36"/>
    </row>
    <row r="197" spans="1:7" x14ac:dyDescent="0.25">
      <c r="A197" s="58"/>
      <c r="B197" s="58"/>
      <c r="C197" s="55"/>
      <c r="D197" s="55"/>
      <c r="E197" s="55"/>
      <c r="F197" s="59"/>
      <c r="G197" s="36"/>
    </row>
    <row r="198" spans="1:7" x14ac:dyDescent="0.25">
      <c r="A198" s="58"/>
      <c r="B198" s="58"/>
      <c r="C198" s="55"/>
      <c r="D198" s="55"/>
      <c r="E198" s="55"/>
      <c r="F198" s="59"/>
      <c r="G198" s="36"/>
    </row>
    <row r="199" spans="1:7" x14ac:dyDescent="0.25">
      <c r="A199" s="58"/>
      <c r="B199" s="58"/>
      <c r="C199" s="55"/>
      <c r="D199" s="55"/>
      <c r="E199" s="55"/>
      <c r="F199" s="59"/>
      <c r="G199" s="36"/>
    </row>
    <row r="200" spans="1:7" x14ac:dyDescent="0.25">
      <c r="A200" s="58"/>
      <c r="B200" s="58"/>
      <c r="C200" s="55"/>
      <c r="D200" s="55"/>
      <c r="E200" s="55"/>
      <c r="F200" s="59"/>
      <c r="G200" s="36"/>
    </row>
    <row r="201" spans="1:7" x14ac:dyDescent="0.25">
      <c r="A201" s="58"/>
      <c r="B201" s="58"/>
      <c r="C201" s="55"/>
      <c r="D201" s="55"/>
      <c r="E201" s="55"/>
      <c r="F201" s="59"/>
      <c r="G201" s="36"/>
    </row>
    <row r="202" spans="1:7" x14ac:dyDescent="0.25">
      <c r="A202" s="58"/>
      <c r="B202" s="58"/>
      <c r="C202" s="55"/>
      <c r="D202" s="55"/>
      <c r="E202" s="55"/>
      <c r="F202" s="59"/>
      <c r="G202" s="36"/>
    </row>
    <row r="203" spans="1:7" x14ac:dyDescent="0.25">
      <c r="A203" s="58"/>
      <c r="B203" s="58"/>
      <c r="C203" s="55"/>
      <c r="D203" s="55"/>
      <c r="E203" s="55"/>
      <c r="F203" s="59"/>
      <c r="G203" s="36"/>
    </row>
    <row r="204" spans="1:7" x14ac:dyDescent="0.25">
      <c r="A204" s="58"/>
      <c r="B204" s="58"/>
      <c r="C204" s="55"/>
      <c r="D204" s="55"/>
      <c r="E204" s="55"/>
      <c r="F204" s="59"/>
      <c r="G204" s="36"/>
    </row>
    <row r="205" spans="1:7" x14ac:dyDescent="0.25">
      <c r="A205" s="58"/>
      <c r="B205" s="58"/>
      <c r="C205" s="55"/>
      <c r="D205" s="55"/>
      <c r="E205" s="55"/>
      <c r="F205" s="59"/>
      <c r="G205" s="36"/>
    </row>
    <row r="206" spans="1:7" x14ac:dyDescent="0.25">
      <c r="A206" s="58"/>
      <c r="B206" s="58"/>
      <c r="C206" s="55"/>
      <c r="D206" s="55"/>
      <c r="E206" s="55"/>
      <c r="F206" s="59"/>
      <c r="G206" s="36"/>
    </row>
    <row r="207" spans="1:7" x14ac:dyDescent="0.25">
      <c r="A207" s="58"/>
      <c r="B207" s="58"/>
      <c r="C207" s="55"/>
      <c r="D207" s="55"/>
      <c r="E207" s="55"/>
      <c r="F207" s="59"/>
      <c r="G207" s="36"/>
    </row>
    <row r="208" spans="1:7" x14ac:dyDescent="0.25">
      <c r="A208" s="58"/>
      <c r="B208" s="58"/>
      <c r="C208" s="55"/>
      <c r="D208" s="55"/>
      <c r="E208" s="55"/>
      <c r="F208" s="59"/>
      <c r="G208" s="36"/>
    </row>
    <row r="209" spans="1:7" x14ac:dyDescent="0.25">
      <c r="A209" s="58"/>
      <c r="B209" s="58"/>
      <c r="C209" s="55"/>
      <c r="D209" s="55"/>
      <c r="E209" s="55"/>
      <c r="F209" s="59"/>
      <c r="G209" s="36"/>
    </row>
    <row r="210" spans="1:7" x14ac:dyDescent="0.25">
      <c r="A210" s="58"/>
      <c r="B210" s="58"/>
      <c r="C210" s="55"/>
      <c r="D210" s="55"/>
      <c r="E210" s="55"/>
      <c r="F210" s="59"/>
      <c r="G210" s="36"/>
    </row>
    <row r="211" spans="1:7" x14ac:dyDescent="0.25">
      <c r="A211" s="58"/>
      <c r="B211" s="58"/>
      <c r="C211" s="55"/>
      <c r="D211" s="55"/>
      <c r="E211" s="55"/>
      <c r="F211" s="59"/>
      <c r="G211" s="36"/>
    </row>
    <row r="212" spans="1:7" x14ac:dyDescent="0.25">
      <c r="A212" s="58"/>
      <c r="B212" s="58"/>
      <c r="C212" s="55"/>
      <c r="D212" s="55"/>
      <c r="E212" s="55"/>
      <c r="F212" s="59"/>
      <c r="G212" s="36"/>
    </row>
    <row r="213" spans="1:7" x14ac:dyDescent="0.25">
      <c r="A213" s="58"/>
      <c r="B213" s="58"/>
      <c r="C213" s="55"/>
      <c r="D213" s="55"/>
      <c r="E213" s="55"/>
      <c r="F213" s="59"/>
      <c r="G213" s="36"/>
    </row>
    <row r="214" spans="1:7" x14ac:dyDescent="0.25">
      <c r="A214" s="58"/>
      <c r="B214" s="58"/>
      <c r="C214" s="55"/>
      <c r="D214" s="55"/>
      <c r="E214" s="55"/>
      <c r="F214" s="59"/>
      <c r="G214" s="36"/>
    </row>
    <row r="215" spans="1:7" x14ac:dyDescent="0.25">
      <c r="A215" s="58"/>
      <c r="B215" s="58"/>
      <c r="C215" s="55"/>
      <c r="D215" s="55"/>
      <c r="E215" s="55"/>
      <c r="F215" s="59"/>
      <c r="G215" s="36"/>
    </row>
    <row r="216" spans="1:7" x14ac:dyDescent="0.25">
      <c r="A216" s="58"/>
      <c r="B216" s="58"/>
      <c r="C216" s="55"/>
      <c r="D216" s="55"/>
      <c r="E216" s="55"/>
      <c r="F216" s="59"/>
      <c r="G216" s="36"/>
    </row>
    <row r="217" spans="1:7" x14ac:dyDescent="0.25">
      <c r="A217" s="58"/>
      <c r="B217" s="58"/>
      <c r="C217" s="55"/>
      <c r="D217" s="55"/>
      <c r="E217" s="55"/>
      <c r="F217" s="59"/>
      <c r="G217" s="36"/>
    </row>
    <row r="218" spans="1:7" x14ac:dyDescent="0.25">
      <c r="A218" s="58"/>
      <c r="B218" s="58"/>
      <c r="C218" s="55"/>
      <c r="D218" s="55"/>
      <c r="E218" s="55"/>
      <c r="F218" s="59"/>
      <c r="G218" s="36"/>
    </row>
    <row r="219" spans="1:7" x14ac:dyDescent="0.25">
      <c r="A219" s="58"/>
      <c r="B219" s="58"/>
      <c r="C219" s="55"/>
      <c r="D219" s="55"/>
      <c r="E219" s="55"/>
      <c r="F219" s="59"/>
      <c r="G219" s="36"/>
    </row>
    <row r="220" spans="1:7" x14ac:dyDescent="0.25">
      <c r="A220" s="58"/>
      <c r="B220" s="58"/>
      <c r="C220" s="55"/>
      <c r="D220" s="55"/>
      <c r="E220" s="55"/>
      <c r="F220" s="59"/>
      <c r="G220" s="36"/>
    </row>
    <row r="221" spans="1:7" x14ac:dyDescent="0.25">
      <c r="A221" s="58"/>
      <c r="B221" s="58"/>
      <c r="C221" s="55"/>
      <c r="D221" s="55"/>
      <c r="E221" s="55"/>
      <c r="F221" s="59"/>
      <c r="G221" s="36"/>
    </row>
    <row r="222" spans="1:7" x14ac:dyDescent="0.25">
      <c r="A222" s="58"/>
      <c r="B222" s="58"/>
      <c r="C222" s="55"/>
      <c r="D222" s="55"/>
      <c r="E222" s="55"/>
      <c r="F222" s="59"/>
      <c r="G222" s="36"/>
    </row>
    <row r="223" spans="1:7" x14ac:dyDescent="0.25">
      <c r="A223" s="58"/>
      <c r="B223" s="58"/>
      <c r="C223" s="55"/>
      <c r="D223" s="55"/>
      <c r="E223" s="55"/>
      <c r="F223" s="59"/>
      <c r="G223" s="36"/>
    </row>
    <row r="224" spans="1:7" x14ac:dyDescent="0.25">
      <c r="A224" s="58"/>
      <c r="B224" s="58"/>
      <c r="C224" s="55"/>
      <c r="D224" s="55"/>
      <c r="E224" s="55"/>
      <c r="F224" s="59"/>
      <c r="G224" s="36"/>
    </row>
    <row r="225" spans="1:7" x14ac:dyDescent="0.25">
      <c r="A225" s="58"/>
      <c r="B225" s="58"/>
      <c r="C225" s="55"/>
      <c r="D225" s="55"/>
      <c r="E225" s="55"/>
      <c r="F225" s="59"/>
      <c r="G225" s="36"/>
    </row>
    <row r="226" spans="1:7" x14ac:dyDescent="0.25">
      <c r="A226" s="58"/>
      <c r="B226" s="58"/>
      <c r="C226" s="55"/>
      <c r="D226" s="55"/>
      <c r="E226" s="55"/>
      <c r="F226" s="59"/>
      <c r="G226" s="36"/>
    </row>
    <row r="227" spans="1:7" x14ac:dyDescent="0.25">
      <c r="A227" s="58"/>
      <c r="B227" s="58"/>
      <c r="C227" s="55"/>
      <c r="D227" s="55"/>
      <c r="E227" s="55"/>
      <c r="F227" s="59"/>
      <c r="G227" s="36"/>
    </row>
    <row r="228" spans="1:7" x14ac:dyDescent="0.25">
      <c r="A228" s="58"/>
      <c r="B228" s="58"/>
      <c r="C228" s="55"/>
      <c r="D228" s="55"/>
      <c r="E228" s="55"/>
      <c r="F228" s="59"/>
      <c r="G228" s="36"/>
    </row>
    <row r="229" spans="1:7" x14ac:dyDescent="0.25">
      <c r="A229" s="58"/>
      <c r="B229" s="58"/>
      <c r="C229" s="55"/>
      <c r="D229" s="55"/>
      <c r="E229" s="55"/>
      <c r="F229" s="59"/>
      <c r="G229" s="36"/>
    </row>
    <row r="230" spans="1:7" x14ac:dyDescent="0.25">
      <c r="A230" s="58"/>
      <c r="B230" s="58"/>
      <c r="C230" s="55"/>
      <c r="D230" s="55"/>
      <c r="E230" s="55"/>
      <c r="F230" s="59"/>
      <c r="G230" s="36"/>
    </row>
    <row r="231" spans="1:7" x14ac:dyDescent="0.25">
      <c r="A231" s="58"/>
      <c r="B231" s="58"/>
      <c r="C231" s="55"/>
      <c r="D231" s="55"/>
      <c r="E231" s="55"/>
      <c r="F231" s="59"/>
      <c r="G231" s="36"/>
    </row>
    <row r="232" spans="1:7" x14ac:dyDescent="0.25">
      <c r="A232" s="58"/>
      <c r="B232" s="58"/>
      <c r="C232" s="55"/>
      <c r="D232" s="55"/>
      <c r="E232" s="55"/>
      <c r="F232" s="59"/>
      <c r="G232" s="36"/>
    </row>
    <row r="233" spans="1:7" x14ac:dyDescent="0.25">
      <c r="A233" s="58"/>
      <c r="B233" s="58"/>
      <c r="C233" s="55"/>
      <c r="D233" s="55"/>
      <c r="E233" s="55"/>
      <c r="F233" s="59"/>
      <c r="G233" s="36"/>
    </row>
    <row r="234" spans="1:7" x14ac:dyDescent="0.25">
      <c r="A234" s="58"/>
      <c r="B234" s="58"/>
      <c r="C234" s="55"/>
      <c r="D234" s="55"/>
      <c r="E234" s="55"/>
      <c r="F234" s="59"/>
      <c r="G234" s="36"/>
    </row>
    <row r="235" spans="1:7" x14ac:dyDescent="0.25">
      <c r="A235" s="58"/>
      <c r="B235" s="58"/>
      <c r="C235" s="55"/>
      <c r="D235" s="55"/>
      <c r="E235" s="55"/>
      <c r="F235" s="59"/>
      <c r="G235" s="36"/>
    </row>
    <row r="236" spans="1:7" x14ac:dyDescent="0.25">
      <c r="A236" s="58"/>
      <c r="B236" s="58"/>
      <c r="C236" s="55"/>
      <c r="D236" s="55"/>
      <c r="E236" s="55"/>
      <c r="F236" s="59"/>
      <c r="G236" s="36"/>
    </row>
    <row r="237" spans="1:7" x14ac:dyDescent="0.25">
      <c r="A237" s="58"/>
      <c r="B237" s="58"/>
      <c r="C237" s="55"/>
      <c r="D237" s="55"/>
      <c r="E237" s="55"/>
      <c r="F237" s="59"/>
      <c r="G237" s="36"/>
    </row>
    <row r="238" spans="1:7" x14ac:dyDescent="0.25">
      <c r="A238" s="58"/>
      <c r="B238" s="58"/>
      <c r="C238" s="55"/>
      <c r="D238" s="55"/>
      <c r="E238" s="55"/>
      <c r="F238" s="59"/>
      <c r="G238" s="36"/>
    </row>
    <row r="239" spans="1:7" x14ac:dyDescent="0.25">
      <c r="A239" s="58"/>
      <c r="B239" s="58"/>
      <c r="C239" s="55"/>
      <c r="D239" s="55"/>
      <c r="E239" s="55"/>
      <c r="F239" s="59"/>
      <c r="G239" s="36"/>
    </row>
    <row r="240" spans="1:7" x14ac:dyDescent="0.25">
      <c r="A240" s="58"/>
      <c r="B240" s="58"/>
      <c r="C240" s="55"/>
      <c r="D240" s="55"/>
      <c r="E240" s="55"/>
      <c r="F240" s="59"/>
      <c r="G240" s="36"/>
    </row>
    <row r="241" spans="1:7" x14ac:dyDescent="0.25">
      <c r="A241" s="58"/>
      <c r="B241" s="58"/>
      <c r="C241" s="55"/>
      <c r="D241" s="55"/>
      <c r="E241" s="55"/>
      <c r="F241" s="59"/>
      <c r="G241" s="36"/>
    </row>
    <row r="242" spans="1:7" x14ac:dyDescent="0.25">
      <c r="A242" s="58"/>
      <c r="B242" s="58"/>
      <c r="C242" s="55"/>
      <c r="D242" s="55"/>
      <c r="E242" s="55"/>
      <c r="F242" s="59"/>
      <c r="G242" s="36"/>
    </row>
    <row r="243" spans="1:7" x14ac:dyDescent="0.25">
      <c r="A243" s="58"/>
      <c r="B243" s="58"/>
      <c r="C243" s="55"/>
      <c r="D243" s="55"/>
      <c r="E243" s="55"/>
      <c r="F243" s="59"/>
      <c r="G243" s="36"/>
    </row>
    <row r="244" spans="1:7" x14ac:dyDescent="0.25">
      <c r="A244" s="58"/>
      <c r="B244" s="58"/>
      <c r="C244" s="55"/>
      <c r="D244" s="55"/>
      <c r="E244" s="55"/>
      <c r="F244" s="59"/>
      <c r="G244" s="36"/>
    </row>
    <row r="245" spans="1:7" x14ac:dyDescent="0.25">
      <c r="A245" s="58"/>
      <c r="B245" s="58"/>
      <c r="C245" s="55"/>
      <c r="D245" s="55"/>
      <c r="E245" s="55"/>
      <c r="F245" s="59"/>
      <c r="G245" s="36"/>
    </row>
    <row r="246" spans="1:7" x14ac:dyDescent="0.25">
      <c r="A246" s="58"/>
      <c r="B246" s="58"/>
      <c r="C246" s="55"/>
      <c r="D246" s="55"/>
      <c r="E246" s="55"/>
      <c r="F246" s="59"/>
      <c r="G246" s="36"/>
    </row>
    <row r="247" spans="1:7" x14ac:dyDescent="0.25">
      <c r="A247" s="58"/>
      <c r="B247" s="58"/>
      <c r="C247" s="55"/>
      <c r="D247" s="55"/>
      <c r="E247" s="55"/>
      <c r="F247" s="59"/>
      <c r="G247" s="36"/>
    </row>
    <row r="248" spans="1:7" x14ac:dyDescent="0.25">
      <c r="A248" s="58"/>
      <c r="B248" s="58"/>
      <c r="C248" s="55"/>
      <c r="D248" s="55"/>
      <c r="E248" s="55"/>
      <c r="F248" s="59"/>
      <c r="G248" s="36"/>
    </row>
    <row r="249" spans="1:7" x14ac:dyDescent="0.25">
      <c r="A249" s="58"/>
      <c r="B249" s="58"/>
      <c r="C249" s="55"/>
      <c r="D249" s="55"/>
      <c r="E249" s="55"/>
      <c r="F249" s="59"/>
      <c r="G249" s="36"/>
    </row>
    <row r="250" spans="1:7" x14ac:dyDescent="0.25">
      <c r="A250" s="58"/>
      <c r="B250" s="58"/>
      <c r="C250" s="55"/>
      <c r="D250" s="55"/>
      <c r="E250" s="55"/>
      <c r="F250" s="59"/>
      <c r="G250" s="36"/>
    </row>
    <row r="251" spans="1:7" x14ac:dyDescent="0.25">
      <c r="A251" s="58"/>
      <c r="B251" s="58"/>
      <c r="C251" s="55"/>
      <c r="D251" s="55"/>
      <c r="E251" s="55"/>
      <c r="F251" s="59"/>
      <c r="G251" s="36"/>
    </row>
    <row r="252" spans="1:7" x14ac:dyDescent="0.25">
      <c r="A252" s="58"/>
      <c r="B252" s="58"/>
      <c r="C252" s="55"/>
      <c r="D252" s="55"/>
      <c r="E252" s="55"/>
      <c r="F252" s="59"/>
      <c r="G252" s="36"/>
    </row>
    <row r="253" spans="1:7" x14ac:dyDescent="0.25">
      <c r="A253" s="58"/>
      <c r="B253" s="58"/>
      <c r="C253" s="55"/>
      <c r="D253" s="55"/>
      <c r="E253" s="55"/>
      <c r="F253" s="59"/>
      <c r="G253" s="36"/>
    </row>
    <row r="254" spans="1:7" x14ac:dyDescent="0.25">
      <c r="A254" s="58"/>
      <c r="B254" s="58"/>
      <c r="C254" s="55"/>
      <c r="D254" s="55"/>
      <c r="E254" s="55"/>
      <c r="F254" s="59"/>
      <c r="G254" s="36"/>
    </row>
    <row r="255" spans="1:7" x14ac:dyDescent="0.25">
      <c r="A255" s="58"/>
      <c r="B255" s="58"/>
      <c r="C255" s="55"/>
      <c r="D255" s="55"/>
      <c r="E255" s="55"/>
      <c r="F255" s="59"/>
      <c r="G255" s="36"/>
    </row>
    <row r="256" spans="1:7" x14ac:dyDescent="0.25">
      <c r="A256" s="58"/>
      <c r="B256" s="58"/>
      <c r="C256" s="55"/>
      <c r="D256" s="55"/>
      <c r="E256" s="55"/>
      <c r="F256" s="59"/>
      <c r="G256" s="36"/>
    </row>
    <row r="257" spans="1:7" x14ac:dyDescent="0.25">
      <c r="A257" s="58"/>
      <c r="B257" s="58"/>
      <c r="C257" s="55"/>
      <c r="D257" s="55"/>
      <c r="E257" s="55"/>
      <c r="F257" s="59"/>
      <c r="G257" s="36"/>
    </row>
    <row r="258" spans="1:7" x14ac:dyDescent="0.25">
      <c r="A258" s="58"/>
      <c r="B258" s="58"/>
      <c r="C258" s="55"/>
      <c r="D258" s="55"/>
      <c r="E258" s="55"/>
      <c r="F258" s="59"/>
      <c r="G258" s="36"/>
    </row>
    <row r="259" spans="1:7" x14ac:dyDescent="0.25">
      <c r="A259" s="58"/>
      <c r="B259" s="58"/>
      <c r="C259" s="55"/>
      <c r="D259" s="55"/>
      <c r="E259" s="55"/>
      <c r="F259" s="59"/>
      <c r="G259" s="36"/>
    </row>
    <row r="260" spans="1:7" x14ac:dyDescent="0.25">
      <c r="A260" s="58"/>
      <c r="B260" s="58"/>
      <c r="C260" s="55"/>
      <c r="D260" s="55"/>
      <c r="E260" s="55"/>
      <c r="F260" s="59"/>
      <c r="G260" s="36"/>
    </row>
    <row r="261" spans="1:7" x14ac:dyDescent="0.25">
      <c r="A261" s="58"/>
      <c r="B261" s="58"/>
      <c r="C261" s="55"/>
      <c r="D261" s="55"/>
      <c r="E261" s="55"/>
      <c r="F261" s="59"/>
      <c r="G261" s="36"/>
    </row>
    <row r="262" spans="1:7" x14ac:dyDescent="0.25">
      <c r="A262" s="58"/>
      <c r="B262" s="58"/>
      <c r="C262" s="55"/>
      <c r="D262" s="55"/>
      <c r="E262" s="55"/>
      <c r="F262" s="59"/>
      <c r="G262" s="36"/>
    </row>
    <row r="263" spans="1:7" x14ac:dyDescent="0.25">
      <c r="A263" s="58"/>
      <c r="B263" s="58"/>
      <c r="C263" s="55"/>
      <c r="D263" s="55"/>
      <c r="E263" s="55"/>
      <c r="F263" s="59"/>
      <c r="G263" s="36"/>
    </row>
    <row r="264" spans="1:7" x14ac:dyDescent="0.25">
      <c r="A264" s="58"/>
      <c r="B264" s="58"/>
      <c r="C264" s="55"/>
      <c r="D264" s="55"/>
      <c r="E264" s="55"/>
      <c r="F264" s="59"/>
      <c r="G264" s="36"/>
    </row>
    <row r="265" spans="1:7" x14ac:dyDescent="0.25">
      <c r="A265" s="58"/>
      <c r="B265" s="58"/>
      <c r="C265" s="55"/>
      <c r="D265" s="55"/>
      <c r="E265" s="55"/>
      <c r="F265" s="59"/>
      <c r="G265" s="36"/>
    </row>
    <row r="266" spans="1:7" x14ac:dyDescent="0.25">
      <c r="A266" s="58"/>
      <c r="B266" s="58"/>
      <c r="C266" s="55"/>
      <c r="D266" s="55"/>
      <c r="E266" s="55"/>
      <c r="F266" s="59"/>
      <c r="G266" s="36"/>
    </row>
    <row r="267" spans="1:7" x14ac:dyDescent="0.25">
      <c r="A267" s="58"/>
      <c r="B267" s="58"/>
      <c r="C267" s="55"/>
      <c r="D267" s="55"/>
      <c r="E267" s="55"/>
      <c r="F267" s="59"/>
      <c r="G267" s="36"/>
    </row>
    <row r="268" spans="1:7" x14ac:dyDescent="0.25">
      <c r="A268" s="58"/>
      <c r="B268" s="58"/>
      <c r="C268" s="55"/>
      <c r="D268" s="55"/>
      <c r="E268" s="55"/>
      <c r="F268" s="59"/>
      <c r="G268" s="36"/>
    </row>
    <row r="269" spans="1:7" x14ac:dyDescent="0.25">
      <c r="A269" s="58"/>
      <c r="B269" s="58"/>
      <c r="C269" s="55"/>
      <c r="D269" s="55"/>
      <c r="E269" s="55"/>
      <c r="F269" s="59"/>
      <c r="G269" s="36"/>
    </row>
    <row r="270" spans="1:7" x14ac:dyDescent="0.25">
      <c r="A270" s="58"/>
      <c r="B270" s="58"/>
      <c r="C270" s="55"/>
      <c r="D270" s="55"/>
      <c r="E270" s="55"/>
      <c r="F270" s="59"/>
      <c r="G270" s="36"/>
    </row>
    <row r="271" spans="1:7" x14ac:dyDescent="0.25">
      <c r="A271" s="58"/>
      <c r="B271" s="58"/>
      <c r="C271" s="55"/>
      <c r="D271" s="55"/>
      <c r="E271" s="55"/>
      <c r="F271" s="59"/>
      <c r="G271" s="36"/>
    </row>
    <row r="272" spans="1:7" x14ac:dyDescent="0.25">
      <c r="A272" s="58"/>
      <c r="B272" s="58"/>
      <c r="C272" s="55"/>
      <c r="D272" s="55"/>
      <c r="E272" s="55"/>
      <c r="F272" s="59"/>
      <c r="G272" s="36"/>
    </row>
    <row r="273" spans="1:7" x14ac:dyDescent="0.25">
      <c r="A273" s="58"/>
      <c r="B273" s="58"/>
      <c r="C273" s="55"/>
      <c r="D273" s="55"/>
      <c r="E273" s="55"/>
      <c r="F273" s="59"/>
      <c r="G273" s="36"/>
    </row>
  </sheetData>
  <autoFilter ref="A2:I74" xr:uid="{00000000-0001-0000-0100-000000000000}">
    <filterColumn colId="0">
      <filters>
        <dateGroupItem year="2025" dateTimeGrouping="year"/>
      </filters>
    </filterColumn>
    <filterColumn colId="6">
      <filters>
        <filter val="LUZ ANGELA CORTES"/>
        <filter val="LUZ ANGELA CORTES BONILLA"/>
      </filters>
    </filterColumn>
  </autoFilter>
  <mergeCells count="3">
    <mergeCell ref="A1:G1"/>
    <mergeCell ref="A5:F5"/>
    <mergeCell ref="A4:G4"/>
  </mergeCells>
  <phoneticPr fontId="4" type="noConversion"/>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a5b2815-7bff-4b0d-bdfa-60b5d0934548" xsi:nil="true"/>
    <lcf76f155ced4ddcb4097134ff3c332f xmlns="63ec8ed9-119f-4bde-96cb-40d35fb519b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D705A71F4B084409035B977C60F2081" ma:contentTypeVersion="15" ma:contentTypeDescription="Crear nuevo documento." ma:contentTypeScope="" ma:versionID="8720f0287181bcdd15b0ff99ae22508e">
  <xsd:schema xmlns:xsd="http://www.w3.org/2001/XMLSchema" xmlns:xs="http://www.w3.org/2001/XMLSchema" xmlns:p="http://schemas.microsoft.com/office/2006/metadata/properties" xmlns:ns2="63ec8ed9-119f-4bde-96cb-40d35fb519b1" xmlns:ns3="ca5b2815-7bff-4b0d-bdfa-60b5d0934548" targetNamespace="http://schemas.microsoft.com/office/2006/metadata/properties" ma:root="true" ma:fieldsID="0d3f00384e2e28ac1fc5e1595ab97aa3" ns2:_="" ns3:_="">
    <xsd:import namespace="63ec8ed9-119f-4bde-96cb-40d35fb519b1"/>
    <xsd:import namespace="ca5b2815-7bff-4b0d-bdfa-60b5d09345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ec8ed9-119f-4bde-96cb-40d35fb51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5b2815-7bff-4b0d-bdfa-60b5d093454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33e88a2-d223-4d5f-bfcf-3d038a8da112}" ma:internalName="TaxCatchAll" ma:showField="CatchAllData" ma:web="ca5b2815-7bff-4b0d-bdfa-60b5d093454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8FC248-AC33-44AB-9A6C-85E291D54A86}">
  <ds:schemaRefs>
    <ds:schemaRef ds:uri="http://www.w3.org/XML/1998/namespace"/>
    <ds:schemaRef ds:uri="http://schemas.microsoft.com/office/2006/metadata/properties"/>
    <ds:schemaRef ds:uri="http://purl.org/dc/elements/1.1/"/>
    <ds:schemaRef ds:uri="63ec8ed9-119f-4bde-96cb-40d35fb519b1"/>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ca5b2815-7bff-4b0d-bdfa-60b5d0934548"/>
    <ds:schemaRef ds:uri="http://purl.org/dc/dcmitype/"/>
  </ds:schemaRefs>
</ds:datastoreItem>
</file>

<file path=customXml/itemProps2.xml><?xml version="1.0" encoding="utf-8"?>
<ds:datastoreItem xmlns:ds="http://schemas.openxmlformats.org/officeDocument/2006/customXml" ds:itemID="{AAB3D2D7-8F9C-44C9-AB99-4DC41DCA05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ec8ed9-119f-4bde-96cb-40d35fb519b1"/>
    <ds:schemaRef ds:uri="ca5b2815-7bff-4b0d-bdfa-60b5d09345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4DFD9C-CE1E-4A22-96C2-C96D46FE09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SEGUIMIENTO A TURNOS IPS -BANCO</vt:lpstr>
      <vt:lpstr>REPORTE DE TURNO MEDICINA LEGAL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Medicos Moduladores de Trasplantes, CRU</dc:creator>
  <cp:keywords/>
  <dc:description/>
  <cp:lastModifiedBy>Medicos Moduladores de Trasplantes, CRU</cp:lastModifiedBy>
  <cp:revision/>
  <dcterms:created xsi:type="dcterms:W3CDTF">2017-12-06T23:28:27Z</dcterms:created>
  <dcterms:modified xsi:type="dcterms:W3CDTF">2025-07-28T16:18:01Z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0x0101003D705A71F4B084409035B977C60F2081</vt:lpwstr>
  </property>
  <property fmtid="{D5CDD505-2E9C-101B-9397-08002B2CF9AE}" pid="3" name="MediaServiceImageTags">
    <vt:lpwstr/>
  </property>
</Properties>
</file>